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</workbook>
</file>

<file path=xl/calcChain.xml><?xml version="1.0" encoding="utf-8"?>
<calcChain xmlns="http://schemas.openxmlformats.org/spreadsheetml/2006/main">
  <c r="J42" i="13" l="1"/>
  <c r="H42" i="13"/>
  <c r="F42" i="13"/>
  <c r="K42" i="13" s="1"/>
  <c r="J22" i="16" l="1"/>
  <c r="H22" i="16"/>
  <c r="F22" i="16"/>
  <c r="J21" i="16"/>
  <c r="H21" i="16"/>
  <c r="F21" i="16"/>
  <c r="J20" i="16"/>
  <c r="H20" i="16"/>
  <c r="F20" i="16"/>
  <c r="J19" i="16"/>
  <c r="H19" i="16"/>
  <c r="F19" i="16"/>
  <c r="K21" i="16" l="1"/>
  <c r="K19" i="16"/>
  <c r="K22" i="16"/>
  <c r="K20" i="16"/>
  <c r="J43" i="13"/>
  <c r="H43" i="13"/>
  <c r="F43" i="13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32" i="13" l="1"/>
  <c r="K40" i="13"/>
  <c r="K17" i="13"/>
  <c r="K25" i="13"/>
  <c r="K31" i="13"/>
  <c r="K24" i="13"/>
  <c r="K15" i="13"/>
  <c r="K18" i="13"/>
  <c r="K41" i="13"/>
  <c r="K13" i="13"/>
  <c r="K21" i="13"/>
  <c r="K28" i="13"/>
  <c r="K36" i="13"/>
  <c r="K23" i="13"/>
  <c r="K30" i="13"/>
  <c r="K26" i="13"/>
  <c r="K16" i="13"/>
  <c r="K39" i="13"/>
  <c r="K20" i="13"/>
  <c r="K38" i="13"/>
  <c r="K19" i="13"/>
  <c r="K27" i="13"/>
  <c r="K29" i="13"/>
  <c r="K34" i="13"/>
  <c r="K43" i="13"/>
  <c r="K35" i="13"/>
  <c r="K33" i="13"/>
  <c r="K14" i="13"/>
  <c r="K22" i="13"/>
  <c r="K37" i="13"/>
  <c r="J26" i="16"/>
  <c r="H26" i="16"/>
  <c r="F26" i="16"/>
  <c r="J25" i="16"/>
  <c r="H25" i="16"/>
  <c r="F25" i="16"/>
  <c r="J24" i="16"/>
  <c r="H24" i="16"/>
  <c r="F24" i="16"/>
  <c r="J23" i="16"/>
  <c r="H23" i="16"/>
  <c r="F23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J14" i="16"/>
  <c r="H14" i="16"/>
  <c r="F14" i="16"/>
  <c r="J13" i="16"/>
  <c r="H13" i="16"/>
  <c r="F13" i="16"/>
  <c r="K15" i="16" l="1"/>
  <c r="K17" i="16"/>
  <c r="K25" i="16"/>
  <c r="K14" i="16"/>
  <c r="F27" i="16"/>
  <c r="H27" i="16"/>
  <c r="K18" i="16"/>
  <c r="J27" i="16"/>
  <c r="K23" i="16"/>
  <c r="K16" i="16"/>
  <c r="K26" i="16"/>
  <c r="K24" i="16"/>
  <c r="F44" i="13"/>
  <c r="K13" i="16"/>
  <c r="J44" i="13"/>
  <c r="H44" i="13" l="1"/>
  <c r="K27" i="16"/>
  <c r="K28" i="16" l="1"/>
  <c r="K29" i="16" s="1"/>
  <c r="K30" i="16" l="1"/>
  <c r="K31" i="16" s="1"/>
  <c r="K32" i="16" l="1"/>
  <c r="K33" i="16" s="1"/>
  <c r="J6" i="16" l="1"/>
  <c r="D10" i="15"/>
  <c r="K44" i="13" l="1"/>
  <c r="K45" i="13" s="1"/>
  <c r="K46" i="13" s="1"/>
  <c r="K47" i="13" l="1"/>
  <c r="K48" i="13" s="1"/>
  <c r="K49" i="13" l="1"/>
  <c r="K50" i="13" s="1"/>
  <c r="D9" i="15" s="1"/>
  <c r="D11" i="15" s="1"/>
  <c r="J6" i="13" l="1"/>
</calcChain>
</file>

<file path=xl/sharedStrings.xml><?xml version="1.0" encoding="utf-8"?>
<sst xmlns="http://schemas.openxmlformats.org/spreadsheetml/2006/main" count="164" uniqueCount="88">
  <si>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</si>
  <si>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</si>
  <si>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</si>
  <si>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</si>
  <si>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</si>
  <si>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</si>
  <si>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</si>
  <si>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</si>
  <si>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</si>
  <si>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</si>
  <si>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</si>
  <si>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</si>
  <si>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</si>
  <si>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</si>
  <si>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</si>
  <si>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</si>
  <si>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</si>
  <si>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</si>
  <si>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</si>
  <si>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</si>
  <si>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</si>
  <si>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</si>
  <si>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</si>
  <si>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</si>
  <si>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</si>
  <si>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</si>
  <si>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</si>
  <si>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</si>
  <si>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</si>
  <si>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</si>
  <si>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</si>
  <si>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</si>
  <si>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</si>
  <si>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</si>
  <si>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</si>
  <si>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</si>
  <si>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</si>
  <si>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Ø6.35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</si>
  <si>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</si>
  <si>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</si>
  <si>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</si>
  <si>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დრენაჟის  მილის ფიტინგები</t>
  </si>
  <si>
    <t>ც</t>
  </si>
  <si>
    <t>დამხმარე მასალა</t>
  </si>
  <si>
    <t>დრენაჟის მილი ϕ32 შეფუთული (3-6მმ)</t>
  </si>
  <si>
    <t>კომპლ</t>
  </si>
  <si>
    <t xml:space="preserve">მოთუთიებული ფოლადის ჰაერსატარი: 0.5მმ </t>
  </si>
  <si>
    <t>სპილენძის მილი Ø9.53(შესაბამისი დიამეტრის კაუჩუკის იზოლაციით)</t>
  </si>
  <si>
    <t>დრენაჟის მილი ϕ20 შეფუთული (3-6მმ)</t>
  </si>
  <si>
    <t>სიფონი დრენაჟის კანალიზაციის შეერთების ადგილზე</t>
  </si>
  <si>
    <t>აგრეგატების პულტები</t>
  </si>
  <si>
    <t>უჟანგავი ლითონის ბადე (გარე ჰაერსატარების ღიობებისთვის, ცხაურის ნაცვლად)</t>
  </si>
  <si>
    <t>დრეკადი ჰაერსატარი D125 - შეფუთული</t>
  </si>
  <si>
    <t xml:space="preserve">ჰაერსატარის თბოიზოლაცია  სინთეზური კაუჩუკით: 9მმ  </t>
  </si>
  <si>
    <t>ჰაერსატარის გადასაბმელი მასალა</t>
  </si>
  <si>
    <t>კომპ</t>
  </si>
  <si>
    <t>სავენტილაციო მოწყობილობების სამონტაჟო მასალა</t>
  </si>
  <si>
    <t>VRF ტიპის გარე ბლოკი MVi-450WV2GN1(A) (მოდელი ბანკთან შეთახმებით)</t>
  </si>
  <si>
    <t>კედლის ტიპის სპლიტ კონდიციონერის შიდა და გარე ბლოკი Q=12000BTU  (ინვერტორული) სასერვერო (მოდელი ბანკთან შეთახმებით)</t>
  </si>
  <si>
    <t>კასეტური სპლიტ კონდიციონერის შიდა  და გარე ბლოკი Q=12000BTU   (ინვერტორული) სალარო (მოდელი ბანკთან შეთახმებით)</t>
  </si>
  <si>
    <t>VRF კასეტური(კომპაქტური) ტიპის კონდიციონერი: QC=2,2 QH=2,2KW MIH22Q4CHN18 (მოდელი ბანკთან შეთახმებით)</t>
  </si>
  <si>
    <t>VRF კასეტური(კომპაქტური) ტიპის კონდიციონერი: QC=6,3 QH=7,1KW MIH63Q4CHN18 (მოდელი ბანკთან შეთახმებით)</t>
  </si>
  <si>
    <t>VRF კასეტურიტიპის კონდიციონერი: QC=3,6 QH=4KW MIH36Q4HN18 (მოდელი ბანკთან შეთახმებით)</t>
  </si>
  <si>
    <t>VRF კედლის ტიპის კონდიციონერი: QC=2,2 QH=2,4KW MIH22GHN18(მოდელი ბანკთან შეთახმებით)</t>
  </si>
  <si>
    <t>ელექტრო თბური ფარდა: 1500mm / 9 KW რეგულატორით (მოდელი ბანკთან შეთახმებით)</t>
  </si>
  <si>
    <t>სპილენძის მილი Ø12.7(შესაბამისი დიამეტრის კაუჩუკის იზოლაციით)</t>
  </si>
  <si>
    <t>სპილენძის მილი Ø15.9 (შესაბამისი დიამეტრის კაუჩუკის იზოლაციით)</t>
  </si>
  <si>
    <t>სპილენძის მილი Ø19.1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</si>
  <si>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</si>
  <si>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სპილენძის მილი Ø28,6(შესაბამისი დიამეტრის კაუჩუკის იზოლაციით)</t>
  </si>
  <si>
    <t>რეფნეტი 01</t>
  </si>
  <si>
    <t>რეფნეტი 02</t>
  </si>
  <si>
    <t>რეფნეტი 03</t>
  </si>
  <si>
    <t>ვრფ სისტემის საინფორმაციო კაბელი</t>
  </si>
  <si>
    <t>ვრფ სისტემის შიდა ბლოკების სამონტაჟო მასალა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</si>
  <si>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</si>
  <si>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</si>
  <si>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დამატებითი ფრეონი R410a</t>
  </si>
  <si>
    <t>კგ</t>
  </si>
  <si>
    <t>ობიექტის დასახელება: სს"ლიბერთი ბანკი"ქ.თბილისი, ვაჟა ვშაველას 55</t>
  </si>
  <si>
    <t>გამწოვი ვენტილატორი  Q:130M3/H ESP: 100PA (კომპლექტაცია) უკუსარქველით (მოდელი ბანკთან შეთახმებით)</t>
  </si>
  <si>
    <t>ჭერის დიფუზორი 250*250 (კვადრა) მარეგულირებელი სარქველით(დამპერი) და თუნუქის პლენიუმ ბოქსით (მოდელი ბანკთან შეთახმებით)</t>
  </si>
  <si>
    <t>ჭერის დიფუზორი 150*150 (კვადრა) მარეგულირებელი სარქველით(დამპერი) და თუნუქის პლენიუმ ბოქსით (მოდელი ბანკთან შეთახმებით)</t>
  </si>
  <si>
    <t xml:space="preserve">სანკვანძის ვენტილატორი უკუსარქველით 90მ3/სთ </t>
  </si>
  <si>
    <t>მრგვალი ჰაერსატარის "უტკა"</t>
  </si>
  <si>
    <t>დრეკადი ჰაერსატარი D100 - შეფუთული</t>
  </si>
  <si>
    <t>მოდინებით-გამწოვი სავენტილაციო დანადგარი რეკუპერატორი,პულტით:  HRV-D1000/ 1000 m3/h / 160Pa (მოდელი ბანკთან შეთახმებით)</t>
  </si>
  <si>
    <r>
      <rPr>
        <sz val="9"/>
        <color theme="1"/>
        <rFont val="Times New Roman"/>
        <family val="1"/>
      </rPr>
      <t>  </t>
    </r>
    <r>
      <rPr>
        <sz val="9"/>
        <color theme="1"/>
        <rFont val="Calibri"/>
        <family val="2"/>
        <scheme val="minor"/>
      </rPr>
      <t xml:space="preserve">მწარმოებლის მიერ მხარდაჭერილი HVAC აგრეგატების უკაბელო მართვის/მონიტორინგის სისტემის მოწყობა დამოუკიდებელი ინტერნეტის წყაროს საშუალებით (sim ბარათის მხარდაჭერი მქონე მოდემით, </t>
    </r>
    <r>
      <rPr>
        <b/>
        <sz val="9"/>
        <rFont val="Calibri"/>
        <family val="2"/>
        <scheme val="minor"/>
      </rPr>
      <t>sim ბარათს აწვდის დამკვეთი</t>
    </r>
    <r>
      <rPr>
        <sz val="9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</si>
</sst>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8" fillId="5" borderId="0" applyNumberFormat="0" applyBorder="0" applyAlignment="0" applyProtection="0"/>
    <xf numFmtId="0" fontId="9" fillId="0" borderId="0">
      <alignment vertical="center"/>
    </xf>
  </cellStyleXfs>
  <cellXfs count="120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 applyProtection="1">
      <alignment horizontal="center" vertical="center"/>
    </xf>
    <xf numFmtId="4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0" fillId="0" borderId="0" xfId="0" applyFont="1"/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Protection="1"/>
    <xf numFmtId="0" fontId="11" fillId="0" borderId="1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9" fontId="10" fillId="0" borderId="1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Protection="1"/>
    <xf numFmtId="0" fontId="11" fillId="0" borderId="0" xfId="0" applyFont="1" applyBorder="1" applyAlignment="1" applyProtection="1">
      <alignment horizontal="left" vertical="center" wrapText="1"/>
    </xf>
    <xf numFmtId="49" fontId="10" fillId="0" borderId="0" xfId="0" applyNumberFormat="1" applyFont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vertical="center"/>
    </xf>
    <xf numFmtId="0" fontId="14" fillId="2" borderId="4" xfId="0" applyFont="1" applyFill="1" applyBorder="1" applyAlignment="1" applyProtection="1">
      <alignment horizontal="center" vertical="top" wrapText="1"/>
    </xf>
    <xf numFmtId="0" fontId="14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4" fontId="10" fillId="4" borderId="1" xfId="0" applyNumberFormat="1" applyFont="1" applyFill="1" applyBorder="1" applyAlignment="1" applyProtection="1">
      <alignment horizontal="center" vertical="center"/>
    </xf>
    <xf numFmtId="4" fontId="10" fillId="4" borderId="2" xfId="0" applyNumberFormat="1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justify"/>
    </xf>
    <xf numFmtId="0" fontId="10" fillId="0" borderId="1" xfId="0" applyFont="1" applyBorder="1" applyAlignment="1" applyProtection="1">
      <alignment vertical="center" wrapText="1"/>
    </xf>
    <xf numFmtId="0" fontId="10" fillId="0" borderId="0" xfId="0" applyFont="1" applyBorder="1" applyProtection="1"/>
    <xf numFmtId="0" fontId="10" fillId="2" borderId="1" xfId="0" applyFont="1" applyFill="1" applyBorder="1" applyAlignment="1" applyProtection="1">
      <alignment horizontal="center" vertical="justify"/>
    </xf>
    <xf numFmtId="0" fontId="11" fillId="2" borderId="1" xfId="0" applyFont="1" applyFill="1" applyBorder="1" applyAlignment="1" applyProtection="1">
      <alignment horizontal="left"/>
    </xf>
    <xf numFmtId="0" fontId="11" fillId="0" borderId="0" xfId="0" applyFont="1" applyBorder="1" applyProtection="1"/>
    <xf numFmtId="0" fontId="17" fillId="0" borderId="1" xfId="0" applyFont="1" applyBorder="1" applyAlignment="1" applyProtection="1">
      <alignment horizontal="center" vertical="center"/>
    </xf>
    <xf numFmtId="4" fontId="17" fillId="0" borderId="1" xfId="0" applyNumberFormat="1" applyFont="1" applyBorder="1" applyAlignment="1" applyProtection="1">
      <alignment horizontal="center" vertical="center"/>
    </xf>
    <xf numFmtId="0" fontId="10" fillId="3" borderId="1" xfId="6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10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0" fillId="3" borderId="1" xfId="6" applyFont="1" applyFill="1" applyBorder="1" applyAlignment="1">
      <alignment horizontal="center" vertical="center" wrapText="1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36" sqref="D36"/>
    </sheetView>
  </sheetViews>
  <sheetFormatPr defaultRowHeight="12.75"/>
  <cols>
    <col min="1" max="1" width="7.7109375" style="34" customWidth="1"/>
    <col min="2" max="2" width="8.5703125" style="34" customWidth="1"/>
    <col min="3" max="3" width="28.28515625" style="34" bestFit="1" customWidth="1"/>
    <col min="4" max="4" width="40.140625" style="34" customWidth="1"/>
    <col min="5" max="248" width="9.140625" style="34"/>
    <col min="249" max="249" width="7.7109375" style="34" customWidth="1"/>
    <col min="250" max="250" width="8.5703125" style="34" customWidth="1"/>
    <col min="251" max="251" width="43.7109375" style="34" customWidth="1"/>
    <col min="252" max="252" width="17.7109375" style="34" customWidth="1"/>
    <col min="253" max="253" width="16.28515625" style="34" customWidth="1"/>
    <col min="254" max="254" width="9.140625" style="34"/>
    <col min="255" max="255" width="10" style="34" customWidth="1"/>
    <col min="256" max="504" width="9.140625" style="34"/>
    <col min="505" max="505" width="7.7109375" style="34" customWidth="1"/>
    <col min="506" max="506" width="8.5703125" style="34" customWidth="1"/>
    <col min="507" max="507" width="43.7109375" style="34" customWidth="1"/>
    <col min="508" max="508" width="17.7109375" style="34" customWidth="1"/>
    <col min="509" max="509" width="16.28515625" style="34" customWidth="1"/>
    <col min="510" max="510" width="9.140625" style="34"/>
    <col min="511" max="511" width="10" style="34" customWidth="1"/>
    <col min="512" max="760" width="9.140625" style="34"/>
    <col min="761" max="761" width="7.7109375" style="34" customWidth="1"/>
    <col min="762" max="762" width="8.5703125" style="34" customWidth="1"/>
    <col min="763" max="763" width="43.7109375" style="34" customWidth="1"/>
    <col min="764" max="764" width="17.7109375" style="34" customWidth="1"/>
    <col min="765" max="765" width="16.28515625" style="34" customWidth="1"/>
    <col min="766" max="766" width="9.140625" style="34"/>
    <col min="767" max="767" width="10" style="34" customWidth="1"/>
    <col min="768" max="1016" width="9.140625" style="34"/>
    <col min="1017" max="1017" width="7.7109375" style="34" customWidth="1"/>
    <col min="1018" max="1018" width="8.5703125" style="34" customWidth="1"/>
    <col min="1019" max="1019" width="43.7109375" style="34" customWidth="1"/>
    <col min="1020" max="1020" width="17.7109375" style="34" customWidth="1"/>
    <col min="1021" max="1021" width="16.28515625" style="34" customWidth="1"/>
    <col min="1022" max="1022" width="9.140625" style="34"/>
    <col min="1023" max="1023" width="10" style="34" customWidth="1"/>
    <col min="1024" max="1272" width="9.140625" style="34"/>
    <col min="1273" max="1273" width="7.7109375" style="34" customWidth="1"/>
    <col min="1274" max="1274" width="8.5703125" style="34" customWidth="1"/>
    <col min="1275" max="1275" width="43.7109375" style="34" customWidth="1"/>
    <col min="1276" max="1276" width="17.7109375" style="34" customWidth="1"/>
    <col min="1277" max="1277" width="16.28515625" style="34" customWidth="1"/>
    <col min="1278" max="1278" width="9.140625" style="34"/>
    <col min="1279" max="1279" width="10" style="34" customWidth="1"/>
    <col min="1280" max="1528" width="9.140625" style="34"/>
    <col min="1529" max="1529" width="7.7109375" style="34" customWidth="1"/>
    <col min="1530" max="1530" width="8.5703125" style="34" customWidth="1"/>
    <col min="1531" max="1531" width="43.7109375" style="34" customWidth="1"/>
    <col min="1532" max="1532" width="17.7109375" style="34" customWidth="1"/>
    <col min="1533" max="1533" width="16.28515625" style="34" customWidth="1"/>
    <col min="1534" max="1534" width="9.140625" style="34"/>
    <col min="1535" max="1535" width="10" style="34" customWidth="1"/>
    <col min="1536" max="1784" width="9.140625" style="34"/>
    <col min="1785" max="1785" width="7.7109375" style="34" customWidth="1"/>
    <col min="1786" max="1786" width="8.5703125" style="34" customWidth="1"/>
    <col min="1787" max="1787" width="43.7109375" style="34" customWidth="1"/>
    <col min="1788" max="1788" width="17.7109375" style="34" customWidth="1"/>
    <col min="1789" max="1789" width="16.28515625" style="34" customWidth="1"/>
    <col min="1790" max="1790" width="9.140625" style="34"/>
    <col min="1791" max="1791" width="10" style="34" customWidth="1"/>
    <col min="1792" max="2040" width="9.140625" style="34"/>
    <col min="2041" max="2041" width="7.7109375" style="34" customWidth="1"/>
    <col min="2042" max="2042" width="8.5703125" style="34" customWidth="1"/>
    <col min="2043" max="2043" width="43.7109375" style="34" customWidth="1"/>
    <col min="2044" max="2044" width="17.7109375" style="34" customWidth="1"/>
    <col min="2045" max="2045" width="16.28515625" style="34" customWidth="1"/>
    <col min="2046" max="2046" width="9.140625" style="34"/>
    <col min="2047" max="2047" width="10" style="34" customWidth="1"/>
    <col min="2048" max="2296" width="9.140625" style="34"/>
    <col min="2297" max="2297" width="7.7109375" style="34" customWidth="1"/>
    <col min="2298" max="2298" width="8.5703125" style="34" customWidth="1"/>
    <col min="2299" max="2299" width="43.7109375" style="34" customWidth="1"/>
    <col min="2300" max="2300" width="17.7109375" style="34" customWidth="1"/>
    <col min="2301" max="2301" width="16.28515625" style="34" customWidth="1"/>
    <col min="2302" max="2302" width="9.140625" style="34"/>
    <col min="2303" max="2303" width="10" style="34" customWidth="1"/>
    <col min="2304" max="2552" width="9.140625" style="34"/>
    <col min="2553" max="2553" width="7.7109375" style="34" customWidth="1"/>
    <col min="2554" max="2554" width="8.5703125" style="34" customWidth="1"/>
    <col min="2555" max="2555" width="43.7109375" style="34" customWidth="1"/>
    <col min="2556" max="2556" width="17.7109375" style="34" customWidth="1"/>
    <col min="2557" max="2557" width="16.28515625" style="34" customWidth="1"/>
    <col min="2558" max="2558" width="9.140625" style="34"/>
    <col min="2559" max="2559" width="10" style="34" customWidth="1"/>
    <col min="2560" max="2808" width="9.140625" style="34"/>
    <col min="2809" max="2809" width="7.7109375" style="34" customWidth="1"/>
    <col min="2810" max="2810" width="8.5703125" style="34" customWidth="1"/>
    <col min="2811" max="2811" width="43.7109375" style="34" customWidth="1"/>
    <col min="2812" max="2812" width="17.7109375" style="34" customWidth="1"/>
    <col min="2813" max="2813" width="16.28515625" style="34" customWidth="1"/>
    <col min="2814" max="2814" width="9.140625" style="34"/>
    <col min="2815" max="2815" width="10" style="34" customWidth="1"/>
    <col min="2816" max="3064" width="9.140625" style="34"/>
    <col min="3065" max="3065" width="7.7109375" style="34" customWidth="1"/>
    <col min="3066" max="3066" width="8.5703125" style="34" customWidth="1"/>
    <col min="3067" max="3067" width="43.7109375" style="34" customWidth="1"/>
    <col min="3068" max="3068" width="17.7109375" style="34" customWidth="1"/>
    <col min="3069" max="3069" width="16.28515625" style="34" customWidth="1"/>
    <col min="3070" max="3070" width="9.140625" style="34"/>
    <col min="3071" max="3071" width="10" style="34" customWidth="1"/>
    <col min="3072" max="3320" width="9.140625" style="34"/>
    <col min="3321" max="3321" width="7.7109375" style="34" customWidth="1"/>
    <col min="3322" max="3322" width="8.5703125" style="34" customWidth="1"/>
    <col min="3323" max="3323" width="43.7109375" style="34" customWidth="1"/>
    <col min="3324" max="3324" width="17.7109375" style="34" customWidth="1"/>
    <col min="3325" max="3325" width="16.28515625" style="34" customWidth="1"/>
    <col min="3326" max="3326" width="9.140625" style="34"/>
    <col min="3327" max="3327" width="10" style="34" customWidth="1"/>
    <col min="3328" max="3576" width="9.140625" style="34"/>
    <col min="3577" max="3577" width="7.7109375" style="34" customWidth="1"/>
    <col min="3578" max="3578" width="8.5703125" style="34" customWidth="1"/>
    <col min="3579" max="3579" width="43.7109375" style="34" customWidth="1"/>
    <col min="3580" max="3580" width="17.7109375" style="34" customWidth="1"/>
    <col min="3581" max="3581" width="16.28515625" style="34" customWidth="1"/>
    <col min="3582" max="3582" width="9.140625" style="34"/>
    <col min="3583" max="3583" width="10" style="34" customWidth="1"/>
    <col min="3584" max="3832" width="9.140625" style="34"/>
    <col min="3833" max="3833" width="7.7109375" style="34" customWidth="1"/>
    <col min="3834" max="3834" width="8.5703125" style="34" customWidth="1"/>
    <col min="3835" max="3835" width="43.7109375" style="34" customWidth="1"/>
    <col min="3836" max="3836" width="17.7109375" style="34" customWidth="1"/>
    <col min="3837" max="3837" width="16.28515625" style="34" customWidth="1"/>
    <col min="3838" max="3838" width="9.140625" style="34"/>
    <col min="3839" max="3839" width="10" style="34" customWidth="1"/>
    <col min="3840" max="4088" width="9.140625" style="34"/>
    <col min="4089" max="4089" width="7.7109375" style="34" customWidth="1"/>
    <col min="4090" max="4090" width="8.5703125" style="34" customWidth="1"/>
    <col min="4091" max="4091" width="43.7109375" style="34" customWidth="1"/>
    <col min="4092" max="4092" width="17.7109375" style="34" customWidth="1"/>
    <col min="4093" max="4093" width="16.28515625" style="34" customWidth="1"/>
    <col min="4094" max="4094" width="9.140625" style="34"/>
    <col min="4095" max="4095" width="10" style="34" customWidth="1"/>
    <col min="4096" max="4344" width="9.140625" style="34"/>
    <col min="4345" max="4345" width="7.7109375" style="34" customWidth="1"/>
    <col min="4346" max="4346" width="8.5703125" style="34" customWidth="1"/>
    <col min="4347" max="4347" width="43.7109375" style="34" customWidth="1"/>
    <col min="4348" max="4348" width="17.7109375" style="34" customWidth="1"/>
    <col min="4349" max="4349" width="16.28515625" style="34" customWidth="1"/>
    <col min="4350" max="4350" width="9.140625" style="34"/>
    <col min="4351" max="4351" width="10" style="34" customWidth="1"/>
    <col min="4352" max="4600" width="9.140625" style="34"/>
    <col min="4601" max="4601" width="7.7109375" style="34" customWidth="1"/>
    <col min="4602" max="4602" width="8.5703125" style="34" customWidth="1"/>
    <col min="4603" max="4603" width="43.7109375" style="34" customWidth="1"/>
    <col min="4604" max="4604" width="17.7109375" style="34" customWidth="1"/>
    <col min="4605" max="4605" width="16.28515625" style="34" customWidth="1"/>
    <col min="4606" max="4606" width="9.140625" style="34"/>
    <col min="4607" max="4607" width="10" style="34" customWidth="1"/>
    <col min="4608" max="4856" width="9.140625" style="34"/>
    <col min="4857" max="4857" width="7.7109375" style="34" customWidth="1"/>
    <col min="4858" max="4858" width="8.5703125" style="34" customWidth="1"/>
    <col min="4859" max="4859" width="43.7109375" style="34" customWidth="1"/>
    <col min="4860" max="4860" width="17.7109375" style="34" customWidth="1"/>
    <col min="4861" max="4861" width="16.28515625" style="34" customWidth="1"/>
    <col min="4862" max="4862" width="9.140625" style="34"/>
    <col min="4863" max="4863" width="10" style="34" customWidth="1"/>
    <col min="4864" max="5112" width="9.140625" style="34"/>
    <col min="5113" max="5113" width="7.7109375" style="34" customWidth="1"/>
    <col min="5114" max="5114" width="8.5703125" style="34" customWidth="1"/>
    <col min="5115" max="5115" width="43.7109375" style="34" customWidth="1"/>
    <col min="5116" max="5116" width="17.7109375" style="34" customWidth="1"/>
    <col min="5117" max="5117" width="16.28515625" style="34" customWidth="1"/>
    <col min="5118" max="5118" width="9.140625" style="34"/>
    <col min="5119" max="5119" width="10" style="34" customWidth="1"/>
    <col min="5120" max="5368" width="9.140625" style="34"/>
    <col min="5369" max="5369" width="7.7109375" style="34" customWidth="1"/>
    <col min="5370" max="5370" width="8.5703125" style="34" customWidth="1"/>
    <col min="5371" max="5371" width="43.7109375" style="34" customWidth="1"/>
    <col min="5372" max="5372" width="17.7109375" style="34" customWidth="1"/>
    <col min="5373" max="5373" width="16.28515625" style="34" customWidth="1"/>
    <col min="5374" max="5374" width="9.140625" style="34"/>
    <col min="5375" max="5375" width="10" style="34" customWidth="1"/>
    <col min="5376" max="5624" width="9.140625" style="34"/>
    <col min="5625" max="5625" width="7.7109375" style="34" customWidth="1"/>
    <col min="5626" max="5626" width="8.5703125" style="34" customWidth="1"/>
    <col min="5627" max="5627" width="43.7109375" style="34" customWidth="1"/>
    <col min="5628" max="5628" width="17.7109375" style="34" customWidth="1"/>
    <col min="5629" max="5629" width="16.28515625" style="34" customWidth="1"/>
    <col min="5630" max="5630" width="9.140625" style="34"/>
    <col min="5631" max="5631" width="10" style="34" customWidth="1"/>
    <col min="5632" max="5880" width="9.140625" style="34"/>
    <col min="5881" max="5881" width="7.7109375" style="34" customWidth="1"/>
    <col min="5882" max="5882" width="8.5703125" style="34" customWidth="1"/>
    <col min="5883" max="5883" width="43.7109375" style="34" customWidth="1"/>
    <col min="5884" max="5884" width="17.7109375" style="34" customWidth="1"/>
    <col min="5885" max="5885" width="16.28515625" style="34" customWidth="1"/>
    <col min="5886" max="5886" width="9.140625" style="34"/>
    <col min="5887" max="5887" width="10" style="34" customWidth="1"/>
    <col min="5888" max="6136" width="9.140625" style="34"/>
    <col min="6137" max="6137" width="7.7109375" style="34" customWidth="1"/>
    <col min="6138" max="6138" width="8.5703125" style="34" customWidth="1"/>
    <col min="6139" max="6139" width="43.7109375" style="34" customWidth="1"/>
    <col min="6140" max="6140" width="17.7109375" style="34" customWidth="1"/>
    <col min="6141" max="6141" width="16.28515625" style="34" customWidth="1"/>
    <col min="6142" max="6142" width="9.140625" style="34"/>
    <col min="6143" max="6143" width="10" style="34" customWidth="1"/>
    <col min="6144" max="6392" width="9.140625" style="34"/>
    <col min="6393" max="6393" width="7.7109375" style="34" customWidth="1"/>
    <col min="6394" max="6394" width="8.5703125" style="34" customWidth="1"/>
    <col min="6395" max="6395" width="43.7109375" style="34" customWidth="1"/>
    <col min="6396" max="6396" width="17.7109375" style="34" customWidth="1"/>
    <col min="6397" max="6397" width="16.28515625" style="34" customWidth="1"/>
    <col min="6398" max="6398" width="9.140625" style="34"/>
    <col min="6399" max="6399" width="10" style="34" customWidth="1"/>
    <col min="6400" max="6648" width="9.140625" style="34"/>
    <col min="6649" max="6649" width="7.7109375" style="34" customWidth="1"/>
    <col min="6650" max="6650" width="8.5703125" style="34" customWidth="1"/>
    <col min="6651" max="6651" width="43.7109375" style="34" customWidth="1"/>
    <col min="6652" max="6652" width="17.7109375" style="34" customWidth="1"/>
    <col min="6653" max="6653" width="16.28515625" style="34" customWidth="1"/>
    <col min="6654" max="6654" width="9.140625" style="34"/>
    <col min="6655" max="6655" width="10" style="34" customWidth="1"/>
    <col min="6656" max="6904" width="9.140625" style="34"/>
    <col min="6905" max="6905" width="7.7109375" style="34" customWidth="1"/>
    <col min="6906" max="6906" width="8.5703125" style="34" customWidth="1"/>
    <col min="6907" max="6907" width="43.7109375" style="34" customWidth="1"/>
    <col min="6908" max="6908" width="17.7109375" style="34" customWidth="1"/>
    <col min="6909" max="6909" width="16.28515625" style="34" customWidth="1"/>
    <col min="6910" max="6910" width="9.140625" style="34"/>
    <col min="6911" max="6911" width="10" style="34" customWidth="1"/>
    <col min="6912" max="7160" width="9.140625" style="34"/>
    <col min="7161" max="7161" width="7.7109375" style="34" customWidth="1"/>
    <col min="7162" max="7162" width="8.5703125" style="34" customWidth="1"/>
    <col min="7163" max="7163" width="43.7109375" style="34" customWidth="1"/>
    <col min="7164" max="7164" width="17.7109375" style="34" customWidth="1"/>
    <col min="7165" max="7165" width="16.28515625" style="34" customWidth="1"/>
    <col min="7166" max="7166" width="9.140625" style="34"/>
    <col min="7167" max="7167" width="10" style="34" customWidth="1"/>
    <col min="7168" max="7416" width="9.140625" style="34"/>
    <col min="7417" max="7417" width="7.7109375" style="34" customWidth="1"/>
    <col min="7418" max="7418" width="8.5703125" style="34" customWidth="1"/>
    <col min="7419" max="7419" width="43.7109375" style="34" customWidth="1"/>
    <col min="7420" max="7420" width="17.7109375" style="34" customWidth="1"/>
    <col min="7421" max="7421" width="16.28515625" style="34" customWidth="1"/>
    <col min="7422" max="7422" width="9.140625" style="34"/>
    <col min="7423" max="7423" width="10" style="34" customWidth="1"/>
    <col min="7424" max="7672" width="9.140625" style="34"/>
    <col min="7673" max="7673" width="7.7109375" style="34" customWidth="1"/>
    <col min="7674" max="7674" width="8.5703125" style="34" customWidth="1"/>
    <col min="7675" max="7675" width="43.7109375" style="34" customWidth="1"/>
    <col min="7676" max="7676" width="17.7109375" style="34" customWidth="1"/>
    <col min="7677" max="7677" width="16.28515625" style="34" customWidth="1"/>
    <col min="7678" max="7678" width="9.140625" style="34"/>
    <col min="7679" max="7679" width="10" style="34" customWidth="1"/>
    <col min="7680" max="7928" width="9.140625" style="34"/>
    <col min="7929" max="7929" width="7.7109375" style="34" customWidth="1"/>
    <col min="7930" max="7930" width="8.5703125" style="34" customWidth="1"/>
    <col min="7931" max="7931" width="43.7109375" style="34" customWidth="1"/>
    <col min="7932" max="7932" width="17.7109375" style="34" customWidth="1"/>
    <col min="7933" max="7933" width="16.28515625" style="34" customWidth="1"/>
    <col min="7934" max="7934" width="9.140625" style="34"/>
    <col min="7935" max="7935" width="10" style="34" customWidth="1"/>
    <col min="7936" max="8184" width="9.140625" style="34"/>
    <col min="8185" max="8185" width="7.7109375" style="34" customWidth="1"/>
    <col min="8186" max="8186" width="8.5703125" style="34" customWidth="1"/>
    <col min="8187" max="8187" width="43.7109375" style="34" customWidth="1"/>
    <col min="8188" max="8188" width="17.7109375" style="34" customWidth="1"/>
    <col min="8189" max="8189" width="16.28515625" style="34" customWidth="1"/>
    <col min="8190" max="8190" width="9.140625" style="34"/>
    <col min="8191" max="8191" width="10" style="34" customWidth="1"/>
    <col min="8192" max="8440" width="9.140625" style="34"/>
    <col min="8441" max="8441" width="7.7109375" style="34" customWidth="1"/>
    <col min="8442" max="8442" width="8.5703125" style="34" customWidth="1"/>
    <col min="8443" max="8443" width="43.7109375" style="34" customWidth="1"/>
    <col min="8444" max="8444" width="17.7109375" style="34" customWidth="1"/>
    <col min="8445" max="8445" width="16.28515625" style="34" customWidth="1"/>
    <col min="8446" max="8446" width="9.140625" style="34"/>
    <col min="8447" max="8447" width="10" style="34" customWidth="1"/>
    <col min="8448" max="8696" width="9.140625" style="34"/>
    <col min="8697" max="8697" width="7.7109375" style="34" customWidth="1"/>
    <col min="8698" max="8698" width="8.5703125" style="34" customWidth="1"/>
    <col min="8699" max="8699" width="43.7109375" style="34" customWidth="1"/>
    <col min="8700" max="8700" width="17.7109375" style="34" customWidth="1"/>
    <col min="8701" max="8701" width="16.28515625" style="34" customWidth="1"/>
    <col min="8702" max="8702" width="9.140625" style="34"/>
    <col min="8703" max="8703" width="10" style="34" customWidth="1"/>
    <col min="8704" max="8952" width="9.140625" style="34"/>
    <col min="8953" max="8953" width="7.7109375" style="34" customWidth="1"/>
    <col min="8954" max="8954" width="8.5703125" style="34" customWidth="1"/>
    <col min="8955" max="8955" width="43.7109375" style="34" customWidth="1"/>
    <col min="8956" max="8956" width="17.7109375" style="34" customWidth="1"/>
    <col min="8957" max="8957" width="16.28515625" style="34" customWidth="1"/>
    <col min="8958" max="8958" width="9.140625" style="34"/>
    <col min="8959" max="8959" width="10" style="34" customWidth="1"/>
    <col min="8960" max="9208" width="9.140625" style="34"/>
    <col min="9209" max="9209" width="7.7109375" style="34" customWidth="1"/>
    <col min="9210" max="9210" width="8.5703125" style="34" customWidth="1"/>
    <col min="9211" max="9211" width="43.7109375" style="34" customWidth="1"/>
    <col min="9212" max="9212" width="17.7109375" style="34" customWidth="1"/>
    <col min="9213" max="9213" width="16.28515625" style="34" customWidth="1"/>
    <col min="9214" max="9214" width="9.140625" style="34"/>
    <col min="9215" max="9215" width="10" style="34" customWidth="1"/>
    <col min="9216" max="9464" width="9.140625" style="34"/>
    <col min="9465" max="9465" width="7.7109375" style="34" customWidth="1"/>
    <col min="9466" max="9466" width="8.5703125" style="34" customWidth="1"/>
    <col min="9467" max="9467" width="43.7109375" style="34" customWidth="1"/>
    <col min="9468" max="9468" width="17.7109375" style="34" customWidth="1"/>
    <col min="9469" max="9469" width="16.28515625" style="34" customWidth="1"/>
    <col min="9470" max="9470" width="9.140625" style="34"/>
    <col min="9471" max="9471" width="10" style="34" customWidth="1"/>
    <col min="9472" max="9720" width="9.140625" style="34"/>
    <col min="9721" max="9721" width="7.7109375" style="34" customWidth="1"/>
    <col min="9722" max="9722" width="8.5703125" style="34" customWidth="1"/>
    <col min="9723" max="9723" width="43.7109375" style="34" customWidth="1"/>
    <col min="9724" max="9724" width="17.7109375" style="34" customWidth="1"/>
    <col min="9725" max="9725" width="16.28515625" style="34" customWidth="1"/>
    <col min="9726" max="9726" width="9.140625" style="34"/>
    <col min="9727" max="9727" width="10" style="34" customWidth="1"/>
    <col min="9728" max="9976" width="9.140625" style="34"/>
    <col min="9977" max="9977" width="7.7109375" style="34" customWidth="1"/>
    <col min="9978" max="9978" width="8.5703125" style="34" customWidth="1"/>
    <col min="9979" max="9979" width="43.7109375" style="34" customWidth="1"/>
    <col min="9980" max="9980" width="17.7109375" style="34" customWidth="1"/>
    <col min="9981" max="9981" width="16.28515625" style="34" customWidth="1"/>
    <col min="9982" max="9982" width="9.140625" style="34"/>
    <col min="9983" max="9983" width="10" style="34" customWidth="1"/>
    <col min="9984" max="10232" width="9.140625" style="34"/>
    <col min="10233" max="10233" width="7.7109375" style="34" customWidth="1"/>
    <col min="10234" max="10234" width="8.5703125" style="34" customWidth="1"/>
    <col min="10235" max="10235" width="43.7109375" style="34" customWidth="1"/>
    <col min="10236" max="10236" width="17.7109375" style="34" customWidth="1"/>
    <col min="10237" max="10237" width="16.28515625" style="34" customWidth="1"/>
    <col min="10238" max="10238" width="9.140625" style="34"/>
    <col min="10239" max="10239" width="10" style="34" customWidth="1"/>
    <col min="10240" max="10488" width="9.140625" style="34"/>
    <col min="10489" max="10489" width="7.7109375" style="34" customWidth="1"/>
    <col min="10490" max="10490" width="8.5703125" style="34" customWidth="1"/>
    <col min="10491" max="10491" width="43.7109375" style="34" customWidth="1"/>
    <col min="10492" max="10492" width="17.7109375" style="34" customWidth="1"/>
    <col min="10493" max="10493" width="16.28515625" style="34" customWidth="1"/>
    <col min="10494" max="10494" width="9.140625" style="34"/>
    <col min="10495" max="10495" width="10" style="34" customWidth="1"/>
    <col min="10496" max="10744" width="9.140625" style="34"/>
    <col min="10745" max="10745" width="7.7109375" style="34" customWidth="1"/>
    <col min="10746" max="10746" width="8.5703125" style="34" customWidth="1"/>
    <col min="10747" max="10747" width="43.7109375" style="34" customWidth="1"/>
    <col min="10748" max="10748" width="17.7109375" style="34" customWidth="1"/>
    <col min="10749" max="10749" width="16.28515625" style="34" customWidth="1"/>
    <col min="10750" max="10750" width="9.140625" style="34"/>
    <col min="10751" max="10751" width="10" style="34" customWidth="1"/>
    <col min="10752" max="11000" width="9.140625" style="34"/>
    <col min="11001" max="11001" width="7.7109375" style="34" customWidth="1"/>
    <col min="11002" max="11002" width="8.5703125" style="34" customWidth="1"/>
    <col min="11003" max="11003" width="43.7109375" style="34" customWidth="1"/>
    <col min="11004" max="11004" width="17.7109375" style="34" customWidth="1"/>
    <col min="11005" max="11005" width="16.28515625" style="34" customWidth="1"/>
    <col min="11006" max="11006" width="9.140625" style="34"/>
    <col min="11007" max="11007" width="10" style="34" customWidth="1"/>
    <col min="11008" max="11256" width="9.140625" style="34"/>
    <col min="11257" max="11257" width="7.7109375" style="34" customWidth="1"/>
    <col min="11258" max="11258" width="8.5703125" style="34" customWidth="1"/>
    <col min="11259" max="11259" width="43.7109375" style="34" customWidth="1"/>
    <col min="11260" max="11260" width="17.7109375" style="34" customWidth="1"/>
    <col min="11261" max="11261" width="16.28515625" style="34" customWidth="1"/>
    <col min="11262" max="11262" width="9.140625" style="34"/>
    <col min="11263" max="11263" width="10" style="34" customWidth="1"/>
    <col min="11264" max="11512" width="9.140625" style="34"/>
    <col min="11513" max="11513" width="7.7109375" style="34" customWidth="1"/>
    <col min="11514" max="11514" width="8.5703125" style="34" customWidth="1"/>
    <col min="11515" max="11515" width="43.7109375" style="34" customWidth="1"/>
    <col min="11516" max="11516" width="17.7109375" style="34" customWidth="1"/>
    <col min="11517" max="11517" width="16.28515625" style="34" customWidth="1"/>
    <col min="11518" max="11518" width="9.140625" style="34"/>
    <col min="11519" max="11519" width="10" style="34" customWidth="1"/>
    <col min="11520" max="11768" width="9.140625" style="34"/>
    <col min="11769" max="11769" width="7.7109375" style="34" customWidth="1"/>
    <col min="11770" max="11770" width="8.5703125" style="34" customWidth="1"/>
    <col min="11771" max="11771" width="43.7109375" style="34" customWidth="1"/>
    <col min="11772" max="11772" width="17.7109375" style="34" customWidth="1"/>
    <col min="11773" max="11773" width="16.28515625" style="34" customWidth="1"/>
    <col min="11774" max="11774" width="9.140625" style="34"/>
    <col min="11775" max="11775" width="10" style="34" customWidth="1"/>
    <col min="11776" max="12024" width="9.140625" style="34"/>
    <col min="12025" max="12025" width="7.7109375" style="34" customWidth="1"/>
    <col min="12026" max="12026" width="8.5703125" style="34" customWidth="1"/>
    <col min="12027" max="12027" width="43.7109375" style="34" customWidth="1"/>
    <col min="12028" max="12028" width="17.7109375" style="34" customWidth="1"/>
    <col min="12029" max="12029" width="16.28515625" style="34" customWidth="1"/>
    <col min="12030" max="12030" width="9.140625" style="34"/>
    <col min="12031" max="12031" width="10" style="34" customWidth="1"/>
    <col min="12032" max="12280" width="9.140625" style="34"/>
    <col min="12281" max="12281" width="7.7109375" style="34" customWidth="1"/>
    <col min="12282" max="12282" width="8.5703125" style="34" customWidth="1"/>
    <col min="12283" max="12283" width="43.7109375" style="34" customWidth="1"/>
    <col min="12284" max="12284" width="17.7109375" style="34" customWidth="1"/>
    <col min="12285" max="12285" width="16.28515625" style="34" customWidth="1"/>
    <col min="12286" max="12286" width="9.140625" style="34"/>
    <col min="12287" max="12287" width="10" style="34" customWidth="1"/>
    <col min="12288" max="12536" width="9.140625" style="34"/>
    <col min="12537" max="12537" width="7.7109375" style="34" customWidth="1"/>
    <col min="12538" max="12538" width="8.5703125" style="34" customWidth="1"/>
    <col min="12539" max="12539" width="43.7109375" style="34" customWidth="1"/>
    <col min="12540" max="12540" width="17.7109375" style="34" customWidth="1"/>
    <col min="12541" max="12541" width="16.28515625" style="34" customWidth="1"/>
    <col min="12542" max="12542" width="9.140625" style="34"/>
    <col min="12543" max="12543" width="10" style="34" customWidth="1"/>
    <col min="12544" max="12792" width="9.140625" style="34"/>
    <col min="12793" max="12793" width="7.7109375" style="34" customWidth="1"/>
    <col min="12794" max="12794" width="8.5703125" style="34" customWidth="1"/>
    <col min="12795" max="12795" width="43.7109375" style="34" customWidth="1"/>
    <col min="12796" max="12796" width="17.7109375" style="34" customWidth="1"/>
    <col min="12797" max="12797" width="16.28515625" style="34" customWidth="1"/>
    <col min="12798" max="12798" width="9.140625" style="34"/>
    <col min="12799" max="12799" width="10" style="34" customWidth="1"/>
    <col min="12800" max="13048" width="9.140625" style="34"/>
    <col min="13049" max="13049" width="7.7109375" style="34" customWidth="1"/>
    <col min="13050" max="13050" width="8.5703125" style="34" customWidth="1"/>
    <col min="13051" max="13051" width="43.7109375" style="34" customWidth="1"/>
    <col min="13052" max="13052" width="17.7109375" style="34" customWidth="1"/>
    <col min="13053" max="13053" width="16.28515625" style="34" customWidth="1"/>
    <col min="13054" max="13054" width="9.140625" style="34"/>
    <col min="13055" max="13055" width="10" style="34" customWidth="1"/>
    <col min="13056" max="13304" width="9.140625" style="34"/>
    <col min="13305" max="13305" width="7.7109375" style="34" customWidth="1"/>
    <col min="13306" max="13306" width="8.5703125" style="34" customWidth="1"/>
    <col min="13307" max="13307" width="43.7109375" style="34" customWidth="1"/>
    <col min="13308" max="13308" width="17.7109375" style="34" customWidth="1"/>
    <col min="13309" max="13309" width="16.28515625" style="34" customWidth="1"/>
    <col min="13310" max="13310" width="9.140625" style="34"/>
    <col min="13311" max="13311" width="10" style="34" customWidth="1"/>
    <col min="13312" max="13560" width="9.140625" style="34"/>
    <col min="13561" max="13561" width="7.7109375" style="34" customWidth="1"/>
    <col min="13562" max="13562" width="8.5703125" style="34" customWidth="1"/>
    <col min="13563" max="13563" width="43.7109375" style="34" customWidth="1"/>
    <col min="13564" max="13564" width="17.7109375" style="34" customWidth="1"/>
    <col min="13565" max="13565" width="16.28515625" style="34" customWidth="1"/>
    <col min="13566" max="13566" width="9.140625" style="34"/>
    <col min="13567" max="13567" width="10" style="34" customWidth="1"/>
    <col min="13568" max="13816" width="9.140625" style="34"/>
    <col min="13817" max="13817" width="7.7109375" style="34" customWidth="1"/>
    <col min="13818" max="13818" width="8.5703125" style="34" customWidth="1"/>
    <col min="13819" max="13819" width="43.7109375" style="34" customWidth="1"/>
    <col min="13820" max="13820" width="17.7109375" style="34" customWidth="1"/>
    <col min="13821" max="13821" width="16.28515625" style="34" customWidth="1"/>
    <col min="13822" max="13822" width="9.140625" style="34"/>
    <col min="13823" max="13823" width="10" style="34" customWidth="1"/>
    <col min="13824" max="14072" width="9.140625" style="34"/>
    <col min="14073" max="14073" width="7.7109375" style="34" customWidth="1"/>
    <col min="14074" max="14074" width="8.5703125" style="34" customWidth="1"/>
    <col min="14075" max="14075" width="43.7109375" style="34" customWidth="1"/>
    <col min="14076" max="14076" width="17.7109375" style="34" customWidth="1"/>
    <col min="14077" max="14077" width="16.28515625" style="34" customWidth="1"/>
    <col min="14078" max="14078" width="9.140625" style="34"/>
    <col min="14079" max="14079" width="10" style="34" customWidth="1"/>
    <col min="14080" max="14328" width="9.140625" style="34"/>
    <col min="14329" max="14329" width="7.7109375" style="34" customWidth="1"/>
    <col min="14330" max="14330" width="8.5703125" style="34" customWidth="1"/>
    <col min="14331" max="14331" width="43.7109375" style="34" customWidth="1"/>
    <col min="14332" max="14332" width="17.7109375" style="34" customWidth="1"/>
    <col min="14333" max="14333" width="16.28515625" style="34" customWidth="1"/>
    <col min="14334" max="14334" width="9.140625" style="34"/>
    <col min="14335" max="14335" width="10" style="34" customWidth="1"/>
    <col min="14336" max="14584" width="9.140625" style="34"/>
    <col min="14585" max="14585" width="7.7109375" style="34" customWidth="1"/>
    <col min="14586" max="14586" width="8.5703125" style="34" customWidth="1"/>
    <col min="14587" max="14587" width="43.7109375" style="34" customWidth="1"/>
    <col min="14588" max="14588" width="17.7109375" style="34" customWidth="1"/>
    <col min="14589" max="14589" width="16.28515625" style="34" customWidth="1"/>
    <col min="14590" max="14590" width="9.140625" style="34"/>
    <col min="14591" max="14591" width="10" style="34" customWidth="1"/>
    <col min="14592" max="14840" width="9.140625" style="34"/>
    <col min="14841" max="14841" width="7.7109375" style="34" customWidth="1"/>
    <col min="14842" max="14842" width="8.5703125" style="34" customWidth="1"/>
    <col min="14843" max="14843" width="43.7109375" style="34" customWidth="1"/>
    <col min="14844" max="14844" width="17.7109375" style="34" customWidth="1"/>
    <col min="14845" max="14845" width="16.28515625" style="34" customWidth="1"/>
    <col min="14846" max="14846" width="9.140625" style="34"/>
    <col min="14847" max="14847" width="10" style="34" customWidth="1"/>
    <col min="14848" max="15096" width="9.140625" style="34"/>
    <col min="15097" max="15097" width="7.7109375" style="34" customWidth="1"/>
    <col min="15098" max="15098" width="8.5703125" style="34" customWidth="1"/>
    <col min="15099" max="15099" width="43.7109375" style="34" customWidth="1"/>
    <col min="15100" max="15100" width="17.7109375" style="34" customWidth="1"/>
    <col min="15101" max="15101" width="16.28515625" style="34" customWidth="1"/>
    <col min="15102" max="15102" width="9.140625" style="34"/>
    <col min="15103" max="15103" width="10" style="34" customWidth="1"/>
    <col min="15104" max="15352" width="9.140625" style="34"/>
    <col min="15353" max="15353" width="7.7109375" style="34" customWidth="1"/>
    <col min="15354" max="15354" width="8.5703125" style="34" customWidth="1"/>
    <col min="15355" max="15355" width="43.7109375" style="34" customWidth="1"/>
    <col min="15356" max="15356" width="17.7109375" style="34" customWidth="1"/>
    <col min="15357" max="15357" width="16.28515625" style="34" customWidth="1"/>
    <col min="15358" max="15358" width="9.140625" style="34"/>
    <col min="15359" max="15359" width="10" style="34" customWidth="1"/>
    <col min="15360" max="15608" width="9.140625" style="34"/>
    <col min="15609" max="15609" width="7.7109375" style="34" customWidth="1"/>
    <col min="15610" max="15610" width="8.5703125" style="34" customWidth="1"/>
    <col min="15611" max="15611" width="43.7109375" style="34" customWidth="1"/>
    <col min="15612" max="15612" width="17.7109375" style="34" customWidth="1"/>
    <col min="15613" max="15613" width="16.28515625" style="34" customWidth="1"/>
    <col min="15614" max="15614" width="9.140625" style="34"/>
    <col min="15615" max="15615" width="10" style="34" customWidth="1"/>
    <col min="15616" max="15864" width="9.140625" style="34"/>
    <col min="15865" max="15865" width="7.7109375" style="34" customWidth="1"/>
    <col min="15866" max="15866" width="8.5703125" style="34" customWidth="1"/>
    <col min="15867" max="15867" width="43.7109375" style="34" customWidth="1"/>
    <col min="15868" max="15868" width="17.7109375" style="34" customWidth="1"/>
    <col min="15869" max="15869" width="16.28515625" style="34" customWidth="1"/>
    <col min="15870" max="15870" width="9.140625" style="34"/>
    <col min="15871" max="15871" width="10" style="34" customWidth="1"/>
    <col min="15872" max="16120" width="9.140625" style="34"/>
    <col min="16121" max="16121" width="7.7109375" style="34" customWidth="1"/>
    <col min="16122" max="16122" width="8.5703125" style="34" customWidth="1"/>
    <col min="16123" max="16123" width="43.7109375" style="34" customWidth="1"/>
    <col min="16124" max="16124" width="17.7109375" style="34" customWidth="1"/>
    <col min="16125" max="16125" width="16.28515625" style="34" customWidth="1"/>
    <col min="16126" max="16126" width="9.140625" style="34"/>
    <col min="16127" max="16127" width="10" style="34" customWidth="1"/>
    <col min="16128" max="16383" width="9.140625" style="34"/>
    <col min="16384" max="16384" width="9.140625" style="34" customWidth="1"/>
  </cols>
  <sheetData>
    <row r="1" spans="1:7">
      <c r="B1" s="102" t="s">
        <v>27</v>
      </c>
      <c r="C1" s="103"/>
      <c r="D1" s="103"/>
    </row>
    <row r="2" spans="1:7">
      <c r="C2" s="81"/>
    </row>
    <row r="3" spans="1:7" ht="12.75" customHeight="1">
      <c r="A3" s="53"/>
      <c r="B3" s="102" t="s">
        <v>79</v>
      </c>
      <c r="C3" s="102"/>
      <c r="D3" s="102"/>
    </row>
    <row r="4" spans="1:7">
      <c r="B4" s="104"/>
      <c r="C4" s="104"/>
      <c r="D4" s="104"/>
    </row>
    <row r="5" spans="1:7">
      <c r="B5" s="82"/>
      <c r="C5" s="105" t="s">
        <v>28</v>
      </c>
      <c r="D5" s="105"/>
    </row>
    <row r="6" spans="1:7">
      <c r="C6" s="106"/>
      <c r="D6" s="106"/>
    </row>
    <row r="7" spans="1:7" ht="25.5">
      <c r="B7" s="98" t="s">
        <v>29</v>
      </c>
      <c r="C7" s="100" t="s">
        <v>30</v>
      </c>
      <c r="D7" s="83" t="s">
        <v>31</v>
      </c>
    </row>
    <row r="8" spans="1:7">
      <c r="B8" s="99"/>
      <c r="C8" s="101"/>
      <c r="D8" s="83" t="s">
        <v>32</v>
      </c>
    </row>
    <row r="9" spans="1:7">
      <c r="B9" s="84">
        <v>1</v>
      </c>
      <c r="C9" s="85" t="s">
        <v>33</v>
      </c>
      <c r="D9" s="32">
        <f>გათ.გაგრილება!K50</f>
        <v>0</v>
      </c>
    </row>
    <row r="10" spans="1:7">
      <c r="B10" s="84">
        <v>2</v>
      </c>
      <c r="C10" s="85" t="s">
        <v>23</v>
      </c>
      <c r="D10" s="32">
        <f>ვენტილაცია!K33</f>
        <v>0</v>
      </c>
    </row>
    <row r="11" spans="1:7">
      <c r="A11" s="86"/>
      <c r="B11" s="87"/>
      <c r="C11" s="88" t="s">
        <v>34</v>
      </c>
      <c r="D11" s="43">
        <f>SUM(D9:D10)</f>
        <v>0</v>
      </c>
    </row>
    <row r="12" spans="1:7">
      <c r="B12" s="86"/>
      <c r="C12" s="86"/>
      <c r="E12" s="86"/>
    </row>
    <row r="13" spans="1:7">
      <c r="C13" s="86"/>
      <c r="D13" s="86"/>
    </row>
    <row r="14" spans="1:7">
      <c r="C14" s="86"/>
      <c r="D14" s="86"/>
      <c r="E14" s="86"/>
      <c r="F14" s="86"/>
      <c r="G14" s="86"/>
    </row>
    <row r="15" spans="1:7" s="82" customFormat="1">
      <c r="C15" s="89"/>
      <c r="D15" s="89"/>
      <c r="E15" s="89"/>
      <c r="F15" s="89"/>
      <c r="G15" s="89"/>
    </row>
    <row r="16" spans="1:7">
      <c r="C16" s="86"/>
      <c r="D16" s="86"/>
      <c r="E16" s="86"/>
      <c r="F16" s="86"/>
      <c r="G16" s="86"/>
    </row>
    <row r="17" spans="3:5">
      <c r="C17" s="86"/>
      <c r="D17" s="86"/>
      <c r="E17" s="86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opLeftCell="A13" zoomScaleNormal="100" workbookViewId="0">
      <selection activeCell="B43" sqref="B43"/>
    </sheetView>
  </sheetViews>
  <sheetFormatPr defaultRowHeight="12"/>
  <cols>
    <col min="1" max="1" width="5" style="3" customWidth="1"/>
    <col min="2" max="2" width="99.5703125" style="14" customWidth="1"/>
    <col min="3" max="3" width="9" style="3" customWidth="1"/>
    <col min="4" max="4" width="9.42578125" style="3" customWidth="1"/>
    <col min="5" max="5" width="8.5703125" style="3" customWidth="1"/>
    <col min="6" max="6" width="8.5703125" style="15" customWidth="1"/>
    <col min="7" max="7" width="8.5703125" style="16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4" customFormat="1" ht="12.75">
      <c r="A1" s="44"/>
      <c r="B1" s="45"/>
      <c r="C1" s="44"/>
      <c r="D1" s="44"/>
      <c r="E1" s="44"/>
      <c r="F1" s="44"/>
      <c r="G1" s="44"/>
      <c r="H1" s="44"/>
      <c r="I1" s="44"/>
      <c r="J1" s="44"/>
      <c r="K1" s="44"/>
    </row>
    <row r="2" spans="1:11" s="34" customFormat="1" ht="12.75">
      <c r="A2" s="46"/>
      <c r="B2" s="102" t="s">
        <v>79</v>
      </c>
      <c r="C2" s="102"/>
      <c r="D2" s="102"/>
      <c r="E2" s="45"/>
      <c r="F2" s="45"/>
      <c r="G2" s="45"/>
      <c r="H2" s="45"/>
      <c r="I2" s="45"/>
      <c r="J2" s="45"/>
      <c r="K2" s="45"/>
    </row>
    <row r="3" spans="1:11" s="34" customFormat="1" ht="12.75">
      <c r="A3" s="47"/>
      <c r="B3" s="48" t="s">
        <v>36</v>
      </c>
      <c r="C3" s="47"/>
      <c r="D3" s="47"/>
      <c r="E3" s="47"/>
      <c r="F3" s="47"/>
      <c r="G3" s="46"/>
      <c r="H3" s="49"/>
      <c r="I3" s="49"/>
      <c r="J3" s="49"/>
      <c r="K3" s="49"/>
    </row>
    <row r="4" spans="1:11" s="34" customFormat="1" ht="12.75">
      <c r="A4" s="47"/>
      <c r="B4" s="50"/>
      <c r="C4" s="47"/>
      <c r="D4" s="47"/>
      <c r="E4" s="47"/>
      <c r="F4" s="47"/>
      <c r="G4" s="47"/>
      <c r="H4" s="47"/>
      <c r="I4" s="47"/>
      <c r="J4" s="47"/>
      <c r="K4" s="47"/>
    </row>
    <row r="5" spans="1:11" s="34" customFormat="1" ht="12.75">
      <c r="A5" s="51"/>
      <c r="B5" s="52"/>
      <c r="C5" s="51"/>
      <c r="D5" s="51"/>
      <c r="E5" s="51"/>
      <c r="F5" s="51"/>
      <c r="G5" s="53"/>
    </row>
    <row r="6" spans="1:11" s="34" customFormat="1" ht="12.75">
      <c r="A6" s="47"/>
      <c r="B6" s="54"/>
      <c r="C6" s="55"/>
      <c r="D6" s="55"/>
      <c r="E6" s="55"/>
      <c r="F6" s="56"/>
      <c r="G6" s="56" t="s">
        <v>16</v>
      </c>
      <c r="H6" s="56"/>
      <c r="I6" s="56"/>
      <c r="J6" s="57">
        <f>K50</f>
        <v>0</v>
      </c>
      <c r="K6" s="58" t="s">
        <v>22</v>
      </c>
    </row>
    <row r="7" spans="1:11" s="34" customFormat="1" ht="12.75">
      <c r="A7" s="47"/>
      <c r="B7" s="54"/>
      <c r="C7" s="55"/>
      <c r="D7" s="55"/>
      <c r="E7" s="55"/>
      <c r="F7" s="56"/>
      <c r="G7" s="56"/>
      <c r="H7" s="56"/>
      <c r="I7" s="56"/>
      <c r="J7" s="59"/>
      <c r="K7" s="60"/>
    </row>
    <row r="8" spans="1:11" s="34" customFormat="1" ht="12.75">
      <c r="A8" s="61"/>
      <c r="B8" s="107" t="s">
        <v>14</v>
      </c>
      <c r="C8" s="108"/>
      <c r="D8" s="109"/>
      <c r="E8" s="110" t="s">
        <v>15</v>
      </c>
      <c r="F8" s="111"/>
      <c r="G8" s="111"/>
      <c r="H8" s="111"/>
      <c r="I8" s="111"/>
      <c r="J8" s="112"/>
      <c r="K8" s="113" t="s">
        <v>11</v>
      </c>
    </row>
    <row r="9" spans="1:11" s="58" customFormat="1" ht="38.25" customHeight="1">
      <c r="A9" s="62" t="s">
        <v>0</v>
      </c>
      <c r="B9" s="63" t="s">
        <v>17</v>
      </c>
      <c r="C9" s="114" t="s">
        <v>18</v>
      </c>
      <c r="D9" s="114" t="s">
        <v>19</v>
      </c>
      <c r="E9" s="116" t="s">
        <v>38</v>
      </c>
      <c r="F9" s="117"/>
      <c r="G9" s="116" t="s">
        <v>39</v>
      </c>
      <c r="H9" s="117"/>
      <c r="I9" s="116" t="s">
        <v>40</v>
      </c>
      <c r="J9" s="118"/>
      <c r="K9" s="113"/>
    </row>
    <row r="10" spans="1:11" s="34" customFormat="1" ht="15">
      <c r="A10" s="64"/>
      <c r="B10" s="65"/>
      <c r="C10" s="115"/>
      <c r="D10" s="115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13"/>
    </row>
    <row r="11" spans="1:11" s="34" customFormat="1" ht="15">
      <c r="A11" s="66"/>
      <c r="B11" s="67">
        <v>2</v>
      </c>
      <c r="C11" s="66">
        <v>3</v>
      </c>
      <c r="D11" s="66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>
      <c r="A12" s="18"/>
      <c r="B12" s="25" t="s">
        <v>36</v>
      </c>
      <c r="C12" s="19"/>
      <c r="D12" s="20"/>
      <c r="E12" s="21"/>
      <c r="F12" s="22"/>
      <c r="G12" s="21"/>
      <c r="H12" s="22"/>
      <c r="I12" s="21"/>
      <c r="J12" s="23"/>
      <c r="K12" s="24"/>
    </row>
    <row r="13" spans="1:11" s="28" customFormat="1" ht="12.75">
      <c r="A13" s="26">
        <v>1</v>
      </c>
      <c r="B13" s="92" t="s">
        <v>57</v>
      </c>
      <c r="C13" s="92" t="s">
        <v>24</v>
      </c>
      <c r="D13" s="93">
        <v>2</v>
      </c>
      <c r="E13" s="68">
        <v>0</v>
      </c>
      <c r="F13" s="69">
        <f t="shared" ref="F13:F43" si="0">D13*E13</f>
        <v>0</v>
      </c>
      <c r="G13" s="68">
        <v>0</v>
      </c>
      <c r="H13" s="69">
        <f t="shared" ref="H13:H43" si="1">D13*G13</f>
        <v>0</v>
      </c>
      <c r="I13" s="68">
        <v>0</v>
      </c>
      <c r="J13" s="70">
        <f t="shared" ref="J13" si="2">I13*D13</f>
        <v>0</v>
      </c>
      <c r="K13" s="71">
        <f t="shared" ref="K13" si="3">F13+H13+J13</f>
        <v>0</v>
      </c>
    </row>
    <row r="14" spans="1:11" s="28" customFormat="1" ht="12.75">
      <c r="A14" s="26">
        <v>2</v>
      </c>
      <c r="B14" s="92" t="s">
        <v>58</v>
      </c>
      <c r="C14" s="93" t="s">
        <v>24</v>
      </c>
      <c r="D14" s="93">
        <v>1</v>
      </c>
      <c r="E14" s="68">
        <v>0</v>
      </c>
      <c r="F14" s="69">
        <f t="shared" si="0"/>
        <v>0</v>
      </c>
      <c r="G14" s="68">
        <v>0</v>
      </c>
      <c r="H14" s="69">
        <f t="shared" si="1"/>
        <v>0</v>
      </c>
      <c r="I14" s="68">
        <v>0</v>
      </c>
      <c r="J14" s="70">
        <f t="shared" ref="J14:J43" si="4">I14*D14</f>
        <v>0</v>
      </c>
      <c r="K14" s="71">
        <f t="shared" ref="K14:K43" si="5">F14+H14+J14</f>
        <v>0</v>
      </c>
    </row>
    <row r="15" spans="1:11" s="28" customFormat="1" ht="12.75">
      <c r="A15" s="26">
        <v>3</v>
      </c>
      <c r="B15" s="92" t="s">
        <v>59</v>
      </c>
      <c r="C15" s="92" t="s">
        <v>24</v>
      </c>
      <c r="D15" s="93">
        <v>1</v>
      </c>
      <c r="E15" s="68">
        <v>0</v>
      </c>
      <c r="F15" s="69">
        <f t="shared" si="0"/>
        <v>0</v>
      </c>
      <c r="G15" s="68">
        <v>0</v>
      </c>
      <c r="H15" s="69">
        <f t="shared" si="1"/>
        <v>0</v>
      </c>
      <c r="I15" s="68">
        <v>0</v>
      </c>
      <c r="J15" s="70">
        <f t="shared" si="4"/>
        <v>0</v>
      </c>
      <c r="K15" s="71">
        <f t="shared" si="5"/>
        <v>0</v>
      </c>
    </row>
    <row r="16" spans="1:11" s="28" customFormat="1" ht="12.75">
      <c r="A16" s="26">
        <v>4</v>
      </c>
      <c r="B16" s="92" t="s">
        <v>60</v>
      </c>
      <c r="C16" s="93" t="s">
        <v>24</v>
      </c>
      <c r="D16" s="93">
        <v>4</v>
      </c>
      <c r="E16" s="68">
        <v>0</v>
      </c>
      <c r="F16" s="69">
        <f t="shared" si="0"/>
        <v>0</v>
      </c>
      <c r="G16" s="68">
        <v>0</v>
      </c>
      <c r="H16" s="69">
        <f t="shared" si="1"/>
        <v>0</v>
      </c>
      <c r="I16" s="68">
        <v>0</v>
      </c>
      <c r="J16" s="70">
        <f t="shared" si="4"/>
        <v>0</v>
      </c>
      <c r="K16" s="71">
        <f t="shared" si="5"/>
        <v>0</v>
      </c>
    </row>
    <row r="17" spans="1:11" s="28" customFormat="1" ht="12.75">
      <c r="A17" s="26">
        <v>5</v>
      </c>
      <c r="B17" s="92" t="s">
        <v>61</v>
      </c>
      <c r="C17" s="93" t="s">
        <v>24</v>
      </c>
      <c r="D17" s="93">
        <v>5</v>
      </c>
      <c r="E17" s="68">
        <v>0</v>
      </c>
      <c r="F17" s="69">
        <f t="shared" si="0"/>
        <v>0</v>
      </c>
      <c r="G17" s="68">
        <v>0</v>
      </c>
      <c r="H17" s="69">
        <f t="shared" si="1"/>
        <v>0</v>
      </c>
      <c r="I17" s="68">
        <v>0</v>
      </c>
      <c r="J17" s="70">
        <f t="shared" si="4"/>
        <v>0</v>
      </c>
      <c r="K17" s="71">
        <f t="shared" si="5"/>
        <v>0</v>
      </c>
    </row>
    <row r="18" spans="1:11" s="28" customFormat="1" ht="12.75">
      <c r="A18" s="26">
        <v>6</v>
      </c>
      <c r="B18" s="92" t="s">
        <v>62</v>
      </c>
      <c r="C18" s="93" t="s">
        <v>24</v>
      </c>
      <c r="D18" s="93">
        <v>1</v>
      </c>
      <c r="E18" s="68">
        <v>0</v>
      </c>
      <c r="F18" s="69">
        <f t="shared" si="0"/>
        <v>0</v>
      </c>
      <c r="G18" s="68">
        <v>0</v>
      </c>
      <c r="H18" s="69">
        <f t="shared" si="1"/>
        <v>0</v>
      </c>
      <c r="I18" s="68">
        <v>0</v>
      </c>
      <c r="J18" s="70">
        <f t="shared" si="4"/>
        <v>0</v>
      </c>
      <c r="K18" s="71">
        <f t="shared" si="5"/>
        <v>0</v>
      </c>
    </row>
    <row r="19" spans="1:11" s="28" customFormat="1" ht="12.75">
      <c r="A19" s="26">
        <v>7</v>
      </c>
      <c r="B19" s="92" t="s">
        <v>63</v>
      </c>
      <c r="C19" s="93" t="s">
        <v>24</v>
      </c>
      <c r="D19" s="93">
        <v>2</v>
      </c>
      <c r="E19" s="68">
        <v>0</v>
      </c>
      <c r="F19" s="69">
        <f t="shared" si="0"/>
        <v>0</v>
      </c>
      <c r="G19" s="68">
        <v>0</v>
      </c>
      <c r="H19" s="69">
        <f t="shared" si="1"/>
        <v>0</v>
      </c>
      <c r="I19" s="68">
        <v>0</v>
      </c>
      <c r="J19" s="70">
        <f t="shared" si="4"/>
        <v>0</v>
      </c>
      <c r="K19" s="71">
        <f t="shared" si="5"/>
        <v>0</v>
      </c>
    </row>
    <row r="20" spans="1:11" s="28" customFormat="1" ht="12.75">
      <c r="A20" s="26">
        <v>8</v>
      </c>
      <c r="B20" s="92" t="s">
        <v>64</v>
      </c>
      <c r="C20" s="93" t="s">
        <v>24</v>
      </c>
      <c r="D20" s="93">
        <v>2</v>
      </c>
      <c r="E20" s="68">
        <v>0</v>
      </c>
      <c r="F20" s="69">
        <f t="shared" si="0"/>
        <v>0</v>
      </c>
      <c r="G20" s="68">
        <v>0</v>
      </c>
      <c r="H20" s="69">
        <f t="shared" si="1"/>
        <v>0</v>
      </c>
      <c r="I20" s="68">
        <v>0</v>
      </c>
      <c r="J20" s="70">
        <f t="shared" si="4"/>
        <v>0</v>
      </c>
      <c r="K20" s="71">
        <f t="shared" si="5"/>
        <v>0</v>
      </c>
    </row>
    <row r="21" spans="1:11" s="28" customFormat="1" ht="12.75">
      <c r="A21" s="26">
        <v>9</v>
      </c>
      <c r="B21" s="94" t="s">
        <v>37</v>
      </c>
      <c r="C21" s="92" t="s">
        <v>25</v>
      </c>
      <c r="D21" s="95">
        <v>50</v>
      </c>
      <c r="E21" s="68">
        <v>0</v>
      </c>
      <c r="F21" s="69">
        <f t="shared" si="0"/>
        <v>0</v>
      </c>
      <c r="G21" s="68">
        <v>0</v>
      </c>
      <c r="H21" s="69">
        <f t="shared" si="1"/>
        <v>0</v>
      </c>
      <c r="I21" s="68">
        <v>0</v>
      </c>
      <c r="J21" s="70">
        <f t="shared" si="4"/>
        <v>0</v>
      </c>
      <c r="K21" s="71">
        <f t="shared" si="5"/>
        <v>0</v>
      </c>
    </row>
    <row r="22" spans="1:11" s="29" customFormat="1" ht="12.75">
      <c r="A22" s="26">
        <v>10</v>
      </c>
      <c r="B22" s="94" t="s">
        <v>47</v>
      </c>
      <c r="C22" s="92" t="s">
        <v>25</v>
      </c>
      <c r="D22" s="92">
        <v>80</v>
      </c>
      <c r="E22" s="68">
        <v>0</v>
      </c>
      <c r="F22" s="69">
        <f t="shared" si="0"/>
        <v>0</v>
      </c>
      <c r="G22" s="68">
        <v>0</v>
      </c>
      <c r="H22" s="69">
        <f t="shared" si="1"/>
        <v>0</v>
      </c>
      <c r="I22" s="68">
        <v>0</v>
      </c>
      <c r="J22" s="70">
        <f t="shared" si="4"/>
        <v>0</v>
      </c>
      <c r="K22" s="71">
        <f t="shared" si="5"/>
        <v>0</v>
      </c>
    </row>
    <row r="23" spans="1:11" s="29" customFormat="1" ht="12.75">
      <c r="A23" s="26">
        <v>11</v>
      </c>
      <c r="B23" s="94" t="s">
        <v>65</v>
      </c>
      <c r="C23" s="92" t="s">
        <v>25</v>
      </c>
      <c r="D23" s="92">
        <v>32</v>
      </c>
      <c r="E23" s="68">
        <v>0</v>
      </c>
      <c r="F23" s="69">
        <f t="shared" si="0"/>
        <v>0</v>
      </c>
      <c r="G23" s="68">
        <v>0</v>
      </c>
      <c r="H23" s="69">
        <f t="shared" si="1"/>
        <v>0</v>
      </c>
      <c r="I23" s="68">
        <v>0</v>
      </c>
      <c r="J23" s="70">
        <f t="shared" si="4"/>
        <v>0</v>
      </c>
      <c r="K23" s="71">
        <f t="shared" si="5"/>
        <v>0</v>
      </c>
    </row>
    <row r="24" spans="1:11" s="28" customFormat="1" ht="12.75">
      <c r="A24" s="26">
        <v>12</v>
      </c>
      <c r="B24" s="94" t="s">
        <v>66</v>
      </c>
      <c r="C24" s="92" t="s">
        <v>25</v>
      </c>
      <c r="D24" s="92">
        <v>40</v>
      </c>
      <c r="E24" s="68">
        <v>0</v>
      </c>
      <c r="F24" s="69">
        <f t="shared" si="0"/>
        <v>0</v>
      </c>
      <c r="G24" s="68">
        <v>0</v>
      </c>
      <c r="H24" s="69">
        <f t="shared" si="1"/>
        <v>0</v>
      </c>
      <c r="I24" s="68">
        <v>0</v>
      </c>
      <c r="J24" s="70">
        <f t="shared" si="4"/>
        <v>0</v>
      </c>
      <c r="K24" s="71">
        <f t="shared" si="5"/>
        <v>0</v>
      </c>
    </row>
    <row r="25" spans="1:11" s="28" customFormat="1" ht="12.75">
      <c r="A25" s="26">
        <v>13</v>
      </c>
      <c r="B25" s="94" t="s">
        <v>67</v>
      </c>
      <c r="C25" s="92" t="s">
        <v>25</v>
      </c>
      <c r="D25" s="92">
        <v>4</v>
      </c>
      <c r="E25" s="68">
        <v>0</v>
      </c>
      <c r="F25" s="69">
        <f t="shared" si="0"/>
        <v>0</v>
      </c>
      <c r="G25" s="68">
        <v>0</v>
      </c>
      <c r="H25" s="69">
        <f t="shared" si="1"/>
        <v>0</v>
      </c>
      <c r="I25" s="68">
        <v>0</v>
      </c>
      <c r="J25" s="70">
        <f t="shared" si="4"/>
        <v>0</v>
      </c>
      <c r="K25" s="71">
        <f t="shared" si="5"/>
        <v>0</v>
      </c>
    </row>
    <row r="26" spans="1:11" s="28" customFormat="1" ht="12.75">
      <c r="A26" s="26">
        <v>14</v>
      </c>
      <c r="B26" s="94" t="s">
        <v>68</v>
      </c>
      <c r="C26" s="92" t="s">
        <v>25</v>
      </c>
      <c r="D26" s="92">
        <v>12</v>
      </c>
      <c r="E26" s="68">
        <v>0</v>
      </c>
      <c r="F26" s="69">
        <f t="shared" si="0"/>
        <v>0</v>
      </c>
      <c r="G26" s="68">
        <v>0</v>
      </c>
      <c r="H26" s="69">
        <f t="shared" si="1"/>
        <v>0</v>
      </c>
      <c r="I26" s="68">
        <v>0</v>
      </c>
      <c r="J26" s="70">
        <f t="shared" si="4"/>
        <v>0</v>
      </c>
      <c r="K26" s="71">
        <f t="shared" si="5"/>
        <v>0</v>
      </c>
    </row>
    <row r="27" spans="1:11" s="28" customFormat="1" ht="12.75">
      <c r="A27" s="26">
        <v>15</v>
      </c>
      <c r="B27" s="94" t="s">
        <v>69</v>
      </c>
      <c r="C27" s="92" t="s">
        <v>25</v>
      </c>
      <c r="D27" s="92">
        <v>8</v>
      </c>
      <c r="E27" s="68">
        <v>0</v>
      </c>
      <c r="F27" s="69">
        <f t="shared" si="0"/>
        <v>0</v>
      </c>
      <c r="G27" s="68">
        <v>0</v>
      </c>
      <c r="H27" s="69">
        <f t="shared" si="1"/>
        <v>0</v>
      </c>
      <c r="I27" s="68">
        <v>0</v>
      </c>
      <c r="J27" s="70">
        <f t="shared" si="4"/>
        <v>0</v>
      </c>
      <c r="K27" s="71">
        <f t="shared" si="5"/>
        <v>0</v>
      </c>
    </row>
    <row r="28" spans="1:11" s="28" customFormat="1" ht="12.75">
      <c r="A28" s="26">
        <v>16</v>
      </c>
      <c r="B28" s="94" t="s">
        <v>70</v>
      </c>
      <c r="C28" s="92" t="s">
        <v>5</v>
      </c>
      <c r="D28" s="92">
        <v>7</v>
      </c>
      <c r="E28" s="68">
        <v>0</v>
      </c>
      <c r="F28" s="69">
        <f t="shared" si="0"/>
        <v>0</v>
      </c>
      <c r="G28" s="68">
        <v>0</v>
      </c>
      <c r="H28" s="69">
        <f t="shared" si="1"/>
        <v>0</v>
      </c>
      <c r="I28" s="68">
        <v>0</v>
      </c>
      <c r="J28" s="70">
        <f t="shared" si="4"/>
        <v>0</v>
      </c>
      <c r="K28" s="71">
        <f t="shared" si="5"/>
        <v>0</v>
      </c>
    </row>
    <row r="29" spans="1:11" s="28" customFormat="1" ht="12.75">
      <c r="A29" s="26">
        <v>17</v>
      </c>
      <c r="B29" s="94" t="s">
        <v>71</v>
      </c>
      <c r="C29" s="92" t="s">
        <v>5</v>
      </c>
      <c r="D29" s="92">
        <v>2</v>
      </c>
      <c r="E29" s="68">
        <v>0</v>
      </c>
      <c r="F29" s="69">
        <f t="shared" si="0"/>
        <v>0</v>
      </c>
      <c r="G29" s="68">
        <v>0</v>
      </c>
      <c r="H29" s="69">
        <f t="shared" si="1"/>
        <v>0</v>
      </c>
      <c r="I29" s="68">
        <v>0</v>
      </c>
      <c r="J29" s="70">
        <f t="shared" si="4"/>
        <v>0</v>
      </c>
      <c r="K29" s="71">
        <f t="shared" si="5"/>
        <v>0</v>
      </c>
    </row>
    <row r="30" spans="1:11" s="28" customFormat="1" ht="12.75">
      <c r="A30" s="26">
        <v>18</v>
      </c>
      <c r="B30" s="94" t="s">
        <v>72</v>
      </c>
      <c r="C30" s="92" t="s">
        <v>5</v>
      </c>
      <c r="D30" s="92">
        <v>2</v>
      </c>
      <c r="E30" s="68">
        <v>0</v>
      </c>
      <c r="F30" s="69">
        <f t="shared" si="0"/>
        <v>0</v>
      </c>
      <c r="G30" s="68">
        <v>0</v>
      </c>
      <c r="H30" s="69">
        <f t="shared" si="1"/>
        <v>0</v>
      </c>
      <c r="I30" s="68">
        <v>0</v>
      </c>
      <c r="J30" s="70">
        <f t="shared" si="4"/>
        <v>0</v>
      </c>
      <c r="K30" s="71">
        <f t="shared" si="5"/>
        <v>0</v>
      </c>
    </row>
    <row r="31" spans="1:11" s="28" customFormat="1" ht="12.75">
      <c r="A31" s="26">
        <v>19</v>
      </c>
      <c r="B31" s="94" t="s">
        <v>73</v>
      </c>
      <c r="C31" s="92" t="s">
        <v>25</v>
      </c>
      <c r="D31" s="92">
        <v>150</v>
      </c>
      <c r="E31" s="68">
        <v>0</v>
      </c>
      <c r="F31" s="69">
        <f t="shared" si="0"/>
        <v>0</v>
      </c>
      <c r="G31" s="68">
        <v>0</v>
      </c>
      <c r="H31" s="69">
        <f t="shared" si="1"/>
        <v>0</v>
      </c>
      <c r="I31" s="68">
        <v>0</v>
      </c>
      <c r="J31" s="70">
        <f t="shared" si="4"/>
        <v>0</v>
      </c>
      <c r="K31" s="71">
        <f t="shared" si="5"/>
        <v>0</v>
      </c>
    </row>
    <row r="32" spans="1:11" s="28" customFormat="1" ht="12.75">
      <c r="A32" s="26">
        <v>20</v>
      </c>
      <c r="B32" s="94" t="s">
        <v>74</v>
      </c>
      <c r="C32" s="92" t="s">
        <v>24</v>
      </c>
      <c r="D32" s="92">
        <v>12</v>
      </c>
      <c r="E32" s="68">
        <v>0</v>
      </c>
      <c r="F32" s="69">
        <f t="shared" si="0"/>
        <v>0</v>
      </c>
      <c r="G32" s="68">
        <v>0</v>
      </c>
      <c r="H32" s="69">
        <f t="shared" si="1"/>
        <v>0</v>
      </c>
      <c r="I32" s="68">
        <v>0</v>
      </c>
      <c r="J32" s="70">
        <f t="shared" si="4"/>
        <v>0</v>
      </c>
      <c r="K32" s="71">
        <f t="shared" si="5"/>
        <v>0</v>
      </c>
    </row>
    <row r="33" spans="1:11" s="28" customFormat="1" ht="12.75">
      <c r="A33" s="26">
        <v>21</v>
      </c>
      <c r="B33" s="92" t="s">
        <v>48</v>
      </c>
      <c r="C33" s="92" t="s">
        <v>25</v>
      </c>
      <c r="D33" s="92">
        <v>8</v>
      </c>
      <c r="E33" s="68">
        <v>0</v>
      </c>
      <c r="F33" s="69">
        <f t="shared" si="0"/>
        <v>0</v>
      </c>
      <c r="G33" s="68">
        <v>0</v>
      </c>
      <c r="H33" s="69">
        <f t="shared" si="1"/>
        <v>0</v>
      </c>
      <c r="I33" s="68">
        <v>0</v>
      </c>
      <c r="J33" s="70">
        <f t="shared" si="4"/>
        <v>0</v>
      </c>
      <c r="K33" s="71">
        <f t="shared" si="5"/>
        <v>0</v>
      </c>
    </row>
    <row r="34" spans="1:11" s="28" customFormat="1" ht="12.75">
      <c r="A34" s="26">
        <v>22</v>
      </c>
      <c r="B34" s="92" t="s">
        <v>44</v>
      </c>
      <c r="C34" s="92" t="s">
        <v>25</v>
      </c>
      <c r="D34" s="92">
        <v>50</v>
      </c>
      <c r="E34" s="68">
        <v>0</v>
      </c>
      <c r="F34" s="69">
        <f t="shared" si="0"/>
        <v>0</v>
      </c>
      <c r="G34" s="68">
        <v>0</v>
      </c>
      <c r="H34" s="69">
        <f t="shared" si="1"/>
        <v>0</v>
      </c>
      <c r="I34" s="68">
        <v>0</v>
      </c>
      <c r="J34" s="70">
        <f t="shared" si="4"/>
        <v>0</v>
      </c>
      <c r="K34" s="71">
        <f t="shared" si="5"/>
        <v>0</v>
      </c>
    </row>
    <row r="35" spans="1:11" s="28" customFormat="1" ht="12.75">
      <c r="A35" s="26">
        <v>23</v>
      </c>
      <c r="B35" s="92" t="s">
        <v>49</v>
      </c>
      <c r="C35" s="92" t="s">
        <v>42</v>
      </c>
      <c r="D35" s="92">
        <v>2</v>
      </c>
      <c r="E35" s="68">
        <v>0</v>
      </c>
      <c r="F35" s="69">
        <f t="shared" si="0"/>
        <v>0</v>
      </c>
      <c r="G35" s="68">
        <v>0</v>
      </c>
      <c r="H35" s="69">
        <f t="shared" si="1"/>
        <v>0</v>
      </c>
      <c r="I35" s="68">
        <v>0</v>
      </c>
      <c r="J35" s="70">
        <f t="shared" si="4"/>
        <v>0</v>
      </c>
      <c r="K35" s="71">
        <f t="shared" si="5"/>
        <v>0</v>
      </c>
    </row>
    <row r="36" spans="1:11" s="28" customFormat="1" ht="12.75">
      <c r="A36" s="26">
        <v>24</v>
      </c>
      <c r="B36" s="92" t="s">
        <v>41</v>
      </c>
      <c r="C36" s="92" t="s">
        <v>24</v>
      </c>
      <c r="D36" s="92">
        <v>1</v>
      </c>
      <c r="E36" s="68">
        <v>0</v>
      </c>
      <c r="F36" s="69">
        <f t="shared" si="0"/>
        <v>0</v>
      </c>
      <c r="G36" s="68">
        <v>0</v>
      </c>
      <c r="H36" s="69">
        <f t="shared" si="1"/>
        <v>0</v>
      </c>
      <c r="I36" s="68">
        <v>0</v>
      </c>
      <c r="J36" s="70">
        <f t="shared" si="4"/>
        <v>0</v>
      </c>
      <c r="K36" s="71">
        <f t="shared" si="5"/>
        <v>0</v>
      </c>
    </row>
    <row r="37" spans="1:11" s="28" customFormat="1" ht="12.75">
      <c r="A37" s="26">
        <v>25</v>
      </c>
      <c r="B37" s="94" t="s">
        <v>75</v>
      </c>
      <c r="C37" s="92" t="s">
        <v>24</v>
      </c>
      <c r="D37" s="92">
        <v>2</v>
      </c>
      <c r="E37" s="68">
        <v>0</v>
      </c>
      <c r="F37" s="69">
        <f t="shared" si="0"/>
        <v>0</v>
      </c>
      <c r="G37" s="68">
        <v>0</v>
      </c>
      <c r="H37" s="69">
        <f t="shared" si="1"/>
        <v>0</v>
      </c>
      <c r="I37" s="68">
        <v>0</v>
      </c>
      <c r="J37" s="70">
        <f t="shared" si="4"/>
        <v>0</v>
      </c>
      <c r="K37" s="71">
        <f t="shared" si="5"/>
        <v>0</v>
      </c>
    </row>
    <row r="38" spans="1:11" s="28" customFormat="1" ht="12.75">
      <c r="A38" s="26">
        <v>26</v>
      </c>
      <c r="B38" s="92" t="s">
        <v>76</v>
      </c>
      <c r="C38" s="92" t="s">
        <v>24</v>
      </c>
      <c r="D38" s="92">
        <v>1</v>
      </c>
      <c r="E38" s="68">
        <v>0</v>
      </c>
      <c r="F38" s="69">
        <f t="shared" si="0"/>
        <v>0</v>
      </c>
      <c r="G38" s="68">
        <v>0</v>
      </c>
      <c r="H38" s="69">
        <f t="shared" si="1"/>
        <v>0</v>
      </c>
      <c r="I38" s="68">
        <v>0</v>
      </c>
      <c r="J38" s="70">
        <f t="shared" si="4"/>
        <v>0</v>
      </c>
      <c r="K38" s="71">
        <f t="shared" si="5"/>
        <v>0</v>
      </c>
    </row>
    <row r="39" spans="1:11" s="28" customFormat="1" ht="12.75">
      <c r="A39" s="26">
        <v>27</v>
      </c>
      <c r="B39" s="94" t="s">
        <v>26</v>
      </c>
      <c r="C39" s="92" t="s">
        <v>24</v>
      </c>
      <c r="D39" s="92">
        <v>1</v>
      </c>
      <c r="E39" s="68">
        <v>0</v>
      </c>
      <c r="F39" s="69">
        <f t="shared" si="0"/>
        <v>0</v>
      </c>
      <c r="G39" s="68">
        <v>0</v>
      </c>
      <c r="H39" s="69">
        <f t="shared" si="1"/>
        <v>0</v>
      </c>
      <c r="I39" s="68">
        <v>0</v>
      </c>
      <c r="J39" s="70">
        <f t="shared" si="4"/>
        <v>0</v>
      </c>
      <c r="K39" s="71">
        <f t="shared" si="5"/>
        <v>0</v>
      </c>
    </row>
    <row r="40" spans="1:11" s="28" customFormat="1" ht="12.75">
      <c r="A40" s="26">
        <v>28</v>
      </c>
      <c r="B40" s="94" t="s">
        <v>77</v>
      </c>
      <c r="C40" s="92" t="s">
        <v>78</v>
      </c>
      <c r="D40" s="92">
        <v>6</v>
      </c>
      <c r="E40" s="68">
        <v>0</v>
      </c>
      <c r="F40" s="69">
        <f t="shared" si="0"/>
        <v>0</v>
      </c>
      <c r="G40" s="68">
        <v>0</v>
      </c>
      <c r="H40" s="69">
        <f t="shared" si="1"/>
        <v>0</v>
      </c>
      <c r="I40" s="68">
        <v>0</v>
      </c>
      <c r="J40" s="70">
        <f t="shared" si="4"/>
        <v>0</v>
      </c>
      <c r="K40" s="71">
        <f t="shared" si="5"/>
        <v>0</v>
      </c>
    </row>
    <row r="41" spans="1:11" s="28" customFormat="1" ht="12.75">
      <c r="A41" s="26">
        <v>29</v>
      </c>
      <c r="B41" s="92" t="s">
        <v>50</v>
      </c>
      <c r="C41" s="93" t="s">
        <v>5</v>
      </c>
      <c r="D41" s="93">
        <v>14</v>
      </c>
      <c r="E41" s="68">
        <v>0</v>
      </c>
      <c r="F41" s="69">
        <f t="shared" si="0"/>
        <v>0</v>
      </c>
      <c r="G41" s="68">
        <v>0</v>
      </c>
      <c r="H41" s="69">
        <f t="shared" si="1"/>
        <v>0</v>
      </c>
      <c r="I41" s="68">
        <v>0</v>
      </c>
      <c r="J41" s="70">
        <f t="shared" si="4"/>
        <v>0</v>
      </c>
      <c r="K41" s="71">
        <f t="shared" si="5"/>
        <v>0</v>
      </c>
    </row>
    <row r="42" spans="1:11" s="28" customFormat="1" ht="36">
      <c r="A42" s="26">
        <v>30</v>
      </c>
      <c r="B42" s="119" t="s">
        <v>87</v>
      </c>
      <c r="C42" s="92" t="s">
        <v>24</v>
      </c>
      <c r="D42" s="92">
        <v>1</v>
      </c>
      <c r="E42" s="68">
        <v>0</v>
      </c>
      <c r="F42" s="69">
        <f t="shared" ref="F42" si="6">D42*E42</f>
        <v>0</v>
      </c>
      <c r="G42" s="68">
        <v>0</v>
      </c>
      <c r="H42" s="69">
        <f t="shared" ref="H42" si="7">D42*G42</f>
        <v>0</v>
      </c>
      <c r="I42" s="68">
        <v>0</v>
      </c>
      <c r="J42" s="70">
        <f t="shared" ref="J42" si="8">I42*D42</f>
        <v>0</v>
      </c>
      <c r="K42" s="71">
        <f t="shared" ref="K42" si="9">F42+H42+J42</f>
        <v>0</v>
      </c>
    </row>
    <row r="43" spans="1:11" s="28" customFormat="1" ht="12.75">
      <c r="A43" s="26">
        <v>31</v>
      </c>
      <c r="B43" s="94" t="s">
        <v>43</v>
      </c>
      <c r="C43" s="92" t="s">
        <v>24</v>
      </c>
      <c r="D43" s="92">
        <v>1</v>
      </c>
      <c r="E43" s="68">
        <v>0</v>
      </c>
      <c r="F43" s="69">
        <f t="shared" si="0"/>
        <v>0</v>
      </c>
      <c r="G43" s="68">
        <v>0</v>
      </c>
      <c r="H43" s="69">
        <f t="shared" si="1"/>
        <v>0</v>
      </c>
      <c r="I43" s="68">
        <v>0</v>
      </c>
      <c r="J43" s="70">
        <f t="shared" si="4"/>
        <v>0</v>
      </c>
      <c r="K43" s="71">
        <f t="shared" si="5"/>
        <v>0</v>
      </c>
    </row>
    <row r="44" spans="1:11" s="34" customFormat="1" ht="12.75">
      <c r="A44" s="30"/>
      <c r="B44" s="31" t="s">
        <v>7</v>
      </c>
      <c r="C44" s="30"/>
      <c r="D44" s="32"/>
      <c r="E44" s="32"/>
      <c r="F44" s="32">
        <f>SUM(F12:F43)</f>
        <v>0</v>
      </c>
      <c r="G44" s="32"/>
      <c r="H44" s="32">
        <f>SUM(H12:H43)</f>
        <v>0</v>
      </c>
      <c r="I44" s="32"/>
      <c r="J44" s="32">
        <f>SUM(J13:J43)</f>
        <v>0</v>
      </c>
      <c r="K44" s="33">
        <f t="shared" ref="K44" si="10">F44+H44+J44</f>
        <v>0</v>
      </c>
    </row>
    <row r="45" spans="1:11" s="34" customFormat="1" ht="12.75">
      <c r="A45" s="30"/>
      <c r="B45" s="35" t="s">
        <v>8</v>
      </c>
      <c r="C45" s="30"/>
      <c r="D45" s="36">
        <v>0</v>
      </c>
      <c r="E45" s="32"/>
      <c r="F45" s="32"/>
      <c r="G45" s="32"/>
      <c r="H45" s="32"/>
      <c r="I45" s="32"/>
      <c r="J45" s="32"/>
      <c r="K45" s="32">
        <f>K44*D45</f>
        <v>0</v>
      </c>
    </row>
    <row r="46" spans="1:11" s="34" customFormat="1" ht="12.75">
      <c r="A46" s="30"/>
      <c r="B46" s="35" t="s">
        <v>9</v>
      </c>
      <c r="C46" s="30"/>
      <c r="D46" s="30"/>
      <c r="E46" s="32"/>
      <c r="F46" s="32"/>
      <c r="G46" s="32"/>
      <c r="H46" s="32"/>
      <c r="I46" s="32"/>
      <c r="J46" s="32"/>
      <c r="K46" s="33">
        <f>SUM(K44:K45)</f>
        <v>0</v>
      </c>
    </row>
    <row r="47" spans="1:11" s="34" customFormat="1" ht="12.75">
      <c r="A47" s="30"/>
      <c r="B47" s="35" t="s">
        <v>10</v>
      </c>
      <c r="C47" s="30"/>
      <c r="D47" s="36">
        <v>0</v>
      </c>
      <c r="E47" s="32"/>
      <c r="F47" s="32"/>
      <c r="G47" s="32"/>
      <c r="H47" s="32"/>
      <c r="I47" s="32"/>
      <c r="J47" s="32"/>
      <c r="K47" s="32">
        <f>K46*D47</f>
        <v>0</v>
      </c>
    </row>
    <row r="48" spans="1:11" s="34" customFormat="1" ht="12.75">
      <c r="A48" s="30"/>
      <c r="B48" s="31" t="s">
        <v>11</v>
      </c>
      <c r="C48" s="30"/>
      <c r="D48" s="30"/>
      <c r="E48" s="32"/>
      <c r="F48" s="32"/>
      <c r="G48" s="32"/>
      <c r="H48" s="32"/>
      <c r="I48" s="32"/>
      <c r="J48" s="32"/>
      <c r="K48" s="33">
        <f>K46+K47</f>
        <v>0</v>
      </c>
    </row>
    <row r="49" spans="1:11" s="34" customFormat="1" ht="12.75">
      <c r="A49" s="37"/>
      <c r="B49" s="31" t="s">
        <v>12</v>
      </c>
      <c r="C49" s="30"/>
      <c r="D49" s="38">
        <v>0.18</v>
      </c>
      <c r="E49" s="32"/>
      <c r="F49" s="32"/>
      <c r="G49" s="32"/>
      <c r="H49" s="32"/>
      <c r="I49" s="32"/>
      <c r="J49" s="32"/>
      <c r="K49" s="32">
        <f>K48*D49</f>
        <v>0</v>
      </c>
    </row>
    <row r="50" spans="1:11" s="34" customFormat="1" ht="12.75">
      <c r="A50" s="39"/>
      <c r="B50" s="40" t="s">
        <v>13</v>
      </c>
      <c r="C50" s="41"/>
      <c r="D50" s="41"/>
      <c r="E50" s="42"/>
      <c r="F50" s="42"/>
      <c r="G50" s="42"/>
      <c r="H50" s="42"/>
      <c r="I50" s="42"/>
      <c r="J50" s="42"/>
      <c r="K50" s="43">
        <f>SUM(K48:K49)</f>
        <v>0</v>
      </c>
    </row>
    <row r="51" spans="1:11">
      <c r="A51" s="17"/>
      <c r="B51" s="5"/>
      <c r="C51" s="17"/>
      <c r="D51" s="17"/>
      <c r="E51" s="17"/>
      <c r="F51" s="6"/>
      <c r="G51" s="7"/>
    </row>
    <row r="52" spans="1:11">
      <c r="A52" s="17"/>
      <c r="B52" s="5"/>
      <c r="C52" s="17"/>
      <c r="D52" s="17"/>
      <c r="E52" s="17"/>
      <c r="F52" s="8"/>
      <c r="G52" s="7"/>
    </row>
    <row r="53" spans="1:11" s="1" customFormat="1">
      <c r="A53" s="9"/>
      <c r="B53" s="4"/>
      <c r="C53" s="9"/>
      <c r="D53" s="9"/>
      <c r="E53" s="10"/>
      <c r="F53" s="9"/>
      <c r="G53" s="9"/>
      <c r="H53" s="9"/>
      <c r="I53" s="9"/>
      <c r="J53" s="9"/>
      <c r="K53" s="9"/>
    </row>
    <row r="54" spans="1:11">
      <c r="A54" s="17"/>
      <c r="B54" s="5"/>
      <c r="C54" s="17"/>
      <c r="D54" s="17"/>
      <c r="E54" s="17"/>
      <c r="F54" s="6"/>
      <c r="G54" s="7"/>
    </row>
    <row r="55" spans="1:11">
      <c r="A55" s="17"/>
      <c r="B55" s="5"/>
      <c r="C55" s="17"/>
      <c r="D55" s="17"/>
      <c r="E55" s="17"/>
      <c r="F55" s="6"/>
      <c r="G55" s="7"/>
    </row>
    <row r="56" spans="1:11">
      <c r="A56" s="17"/>
      <c r="B56" s="5"/>
      <c r="C56" s="17"/>
      <c r="D56" s="17"/>
      <c r="E56" s="17"/>
      <c r="F56" s="6"/>
      <c r="G56" s="7"/>
    </row>
    <row r="57" spans="1:11">
      <c r="A57" s="17"/>
      <c r="B57" s="5"/>
      <c r="C57" s="17"/>
      <c r="D57" s="17"/>
      <c r="E57" s="17"/>
      <c r="F57" s="6"/>
      <c r="G57" s="7"/>
    </row>
    <row r="58" spans="1:11">
      <c r="A58" s="17"/>
      <c r="B58" s="5"/>
      <c r="C58" s="17"/>
      <c r="D58" s="17"/>
      <c r="E58" s="17"/>
      <c r="F58" s="6"/>
      <c r="G58" s="7"/>
    </row>
    <row r="59" spans="1:11">
      <c r="A59" s="17"/>
      <c r="B59" s="5"/>
      <c r="C59" s="17"/>
      <c r="D59" s="17"/>
      <c r="E59" s="17"/>
      <c r="F59" s="6"/>
      <c r="G59" s="7"/>
    </row>
    <row r="60" spans="1:11">
      <c r="A60" s="17"/>
      <c r="B60" s="5"/>
      <c r="C60" s="17"/>
      <c r="D60" s="17"/>
      <c r="E60" s="17"/>
      <c r="F60" s="6"/>
      <c r="G60" s="7"/>
    </row>
    <row r="61" spans="1:11">
      <c r="A61" s="17"/>
      <c r="B61" s="5"/>
      <c r="C61" s="17"/>
      <c r="D61" s="17"/>
      <c r="E61" s="17"/>
      <c r="F61" s="6"/>
      <c r="G61" s="7"/>
    </row>
    <row r="62" spans="1:11">
      <c r="A62" s="17"/>
      <c r="B62" s="5"/>
      <c r="C62" s="17"/>
      <c r="D62" s="17"/>
      <c r="E62" s="17"/>
      <c r="F62" s="6"/>
      <c r="G62" s="7"/>
    </row>
    <row r="63" spans="1:11">
      <c r="A63" s="17"/>
      <c r="B63" s="5"/>
      <c r="C63" s="17"/>
      <c r="D63" s="17"/>
      <c r="E63" s="17"/>
      <c r="F63" s="6"/>
      <c r="G63" s="7"/>
    </row>
    <row r="64" spans="1:11">
      <c r="A64" s="17"/>
      <c r="B64" s="5"/>
      <c r="C64" s="17"/>
      <c r="D64" s="17"/>
      <c r="E64" s="17"/>
      <c r="F64" s="6"/>
      <c r="G64" s="7"/>
    </row>
    <row r="65" spans="1:11">
      <c r="A65" s="17"/>
      <c r="B65" s="5"/>
      <c r="C65" s="17"/>
      <c r="D65" s="17"/>
      <c r="E65" s="17"/>
      <c r="F65" s="6"/>
      <c r="G65" s="7"/>
    </row>
    <row r="66" spans="1:11">
      <c r="A66" s="17"/>
      <c r="B66" s="5"/>
      <c r="C66" s="17"/>
      <c r="D66" s="17"/>
      <c r="E66" s="17"/>
      <c r="F66" s="6"/>
      <c r="G66" s="7"/>
    </row>
    <row r="67" spans="1:11">
      <c r="A67" s="17"/>
      <c r="B67" s="5"/>
      <c r="C67" s="17"/>
      <c r="D67" s="17"/>
      <c r="E67" s="17"/>
      <c r="F67" s="6"/>
      <c r="G67" s="7"/>
    </row>
    <row r="68" spans="1:11">
      <c r="A68" s="17"/>
      <c r="B68" s="5"/>
      <c r="C68" s="17"/>
      <c r="D68" s="17"/>
      <c r="E68" s="17"/>
      <c r="F68" s="6"/>
      <c r="G68" s="7"/>
    </row>
    <row r="69" spans="1:11">
      <c r="A69" s="17"/>
      <c r="B69" s="11"/>
      <c r="C69" s="12"/>
      <c r="D69" s="13"/>
      <c r="E69" s="17"/>
      <c r="F69" s="6"/>
      <c r="G69" s="6"/>
      <c r="H69" s="9"/>
      <c r="I69" s="9"/>
      <c r="J69" s="9"/>
      <c r="K69" s="9"/>
    </row>
    <row r="70" spans="1:11">
      <c r="A70" s="17"/>
      <c r="B70" s="11"/>
      <c r="C70" s="12"/>
      <c r="D70" s="13"/>
      <c r="E70" s="17"/>
      <c r="F70" s="6"/>
      <c r="G70" s="6"/>
      <c r="H70" s="9"/>
      <c r="I70" s="9"/>
      <c r="J70" s="9"/>
      <c r="K70" s="9"/>
    </row>
    <row r="71" spans="1:11">
      <c r="A71" s="17"/>
      <c r="B71" s="11"/>
      <c r="C71" s="12"/>
      <c r="D71" s="13"/>
      <c r="E71" s="17"/>
      <c r="F71" s="6"/>
      <c r="G71" s="6"/>
      <c r="H71" s="9"/>
      <c r="I71" s="9"/>
      <c r="J71" s="9"/>
      <c r="K71" s="9"/>
    </row>
    <row r="72" spans="1:11">
      <c r="A72" s="17"/>
      <c r="B72" s="11"/>
      <c r="C72" s="12"/>
      <c r="D72" s="13"/>
      <c r="E72" s="17"/>
      <c r="F72" s="6"/>
      <c r="G72" s="6"/>
      <c r="H72" s="9"/>
      <c r="I72" s="9"/>
      <c r="J72" s="9"/>
      <c r="K72" s="9"/>
    </row>
    <row r="73" spans="1:11" s="9" customFormat="1">
      <c r="A73" s="17"/>
      <c r="B73" s="11"/>
      <c r="C73" s="12"/>
      <c r="D73" s="13"/>
      <c r="E73" s="17"/>
      <c r="F73" s="6"/>
      <c r="G73" s="6"/>
    </row>
    <row r="74" spans="1:11" s="9" customFormat="1">
      <c r="A74" s="17"/>
      <c r="B74" s="11"/>
      <c r="C74" s="12"/>
      <c r="D74" s="13"/>
      <c r="E74" s="17"/>
      <c r="F74" s="6"/>
      <c r="G74" s="6"/>
    </row>
    <row r="75" spans="1:11" s="9" customFormat="1">
      <c r="A75" s="17"/>
      <c r="B75" s="11"/>
      <c r="C75" s="12"/>
      <c r="D75" s="13"/>
      <c r="E75" s="17"/>
      <c r="F75" s="6"/>
      <c r="G75" s="6"/>
    </row>
    <row r="76" spans="1:11" s="9" customFormat="1">
      <c r="A76" s="17"/>
      <c r="B76" s="11"/>
      <c r="C76" s="12"/>
      <c r="D76" s="13"/>
      <c r="E76" s="17"/>
      <c r="F76" s="6"/>
      <c r="G76" s="6"/>
    </row>
    <row r="77" spans="1:11" s="9" customFormat="1">
      <c r="A77" s="17"/>
      <c r="B77" s="11"/>
      <c r="C77" s="12"/>
      <c r="D77" s="13"/>
      <c r="E77" s="17"/>
      <c r="F77" s="6"/>
      <c r="G77" s="6"/>
    </row>
    <row r="78" spans="1:11" s="9" customFormat="1">
      <c r="A78" s="17"/>
      <c r="B78" s="11"/>
      <c r="C78" s="12"/>
      <c r="D78" s="13"/>
      <c r="E78" s="17"/>
      <c r="F78" s="6"/>
      <c r="G78" s="6"/>
    </row>
    <row r="79" spans="1:11" s="9" customFormat="1">
      <c r="A79" s="17"/>
      <c r="B79" s="11"/>
      <c r="C79" s="12"/>
      <c r="D79" s="13"/>
      <c r="E79" s="17"/>
      <c r="F79" s="6"/>
      <c r="G79" s="6"/>
    </row>
    <row r="80" spans="1:11" s="9" customFormat="1">
      <c r="A80" s="17"/>
      <c r="B80" s="11"/>
      <c r="C80" s="12"/>
      <c r="D80" s="13"/>
      <c r="E80" s="17"/>
      <c r="F80" s="6"/>
      <c r="G80" s="6"/>
    </row>
    <row r="81" spans="1:7" s="9" customFormat="1">
      <c r="A81" s="17"/>
      <c r="B81" s="11"/>
      <c r="C81" s="12"/>
      <c r="D81" s="13"/>
      <c r="E81" s="17"/>
      <c r="F81" s="6"/>
      <c r="G81" s="6"/>
    </row>
    <row r="82" spans="1:7" s="9" customFormat="1">
      <c r="A82" s="17"/>
      <c r="B82" s="11"/>
      <c r="C82" s="12"/>
      <c r="D82" s="13"/>
      <c r="E82" s="17"/>
      <c r="F82" s="6"/>
      <c r="G82" s="6"/>
    </row>
    <row r="83" spans="1:7" s="9" customFormat="1">
      <c r="A83" s="17"/>
      <c r="B83" s="11"/>
      <c r="C83" s="12"/>
      <c r="D83" s="13"/>
      <c r="E83" s="17"/>
      <c r="F83" s="6"/>
      <c r="G83" s="6"/>
    </row>
    <row r="84" spans="1:7" s="9" customFormat="1">
      <c r="A84" s="17"/>
      <c r="B84" s="11"/>
      <c r="C84" s="12"/>
      <c r="D84" s="13"/>
      <c r="E84" s="17"/>
      <c r="F84" s="6"/>
      <c r="G84" s="6"/>
    </row>
    <row r="85" spans="1:7" s="9" customFormat="1">
      <c r="A85" s="17"/>
      <c r="B85" s="11"/>
      <c r="C85" s="12"/>
      <c r="D85" s="13"/>
      <c r="E85" s="17"/>
      <c r="F85" s="6"/>
      <c r="G85" s="6"/>
    </row>
    <row r="86" spans="1:7" s="9" customFormat="1">
      <c r="A86" s="17"/>
      <c r="B86" s="11"/>
      <c r="C86" s="12"/>
      <c r="D86" s="13"/>
      <c r="E86" s="17"/>
      <c r="F86" s="6"/>
      <c r="G86" s="6"/>
    </row>
    <row r="87" spans="1:7" s="9" customFormat="1">
      <c r="A87" s="17"/>
      <c r="B87" s="11"/>
      <c r="C87" s="12"/>
      <c r="D87" s="13"/>
      <c r="E87" s="17"/>
      <c r="F87" s="6"/>
      <c r="G87" s="6"/>
    </row>
    <row r="88" spans="1:7" s="9" customFormat="1">
      <c r="A88" s="17"/>
      <c r="B88" s="11"/>
      <c r="C88" s="12"/>
      <c r="D88" s="13"/>
      <c r="E88" s="17"/>
      <c r="F88" s="6"/>
      <c r="G88" s="6"/>
    </row>
    <row r="89" spans="1:7" s="9" customFormat="1">
      <c r="A89" s="17"/>
      <c r="B89" s="11"/>
      <c r="C89" s="12"/>
      <c r="D89" s="13"/>
      <c r="E89" s="17"/>
      <c r="F89" s="6"/>
      <c r="G89" s="6"/>
    </row>
    <row r="90" spans="1:7" s="9" customFormat="1">
      <c r="A90" s="17"/>
      <c r="B90" s="11"/>
      <c r="C90" s="12"/>
      <c r="D90" s="13"/>
      <c r="E90" s="17"/>
      <c r="F90" s="6"/>
      <c r="G90" s="6"/>
    </row>
    <row r="91" spans="1:7" s="9" customFormat="1">
      <c r="A91" s="17"/>
      <c r="B91" s="11"/>
      <c r="C91" s="12"/>
      <c r="D91" s="13"/>
      <c r="E91" s="17"/>
      <c r="F91" s="6"/>
      <c r="G91" s="6"/>
    </row>
    <row r="92" spans="1:7" s="9" customFormat="1">
      <c r="A92" s="17"/>
      <c r="B92" s="11"/>
      <c r="C92" s="12"/>
      <c r="D92" s="13"/>
      <c r="E92" s="17"/>
      <c r="F92" s="6"/>
      <c r="G92" s="6"/>
    </row>
    <row r="93" spans="1:7" s="9" customFormat="1">
      <c r="A93" s="17"/>
      <c r="B93" s="11"/>
      <c r="C93" s="12"/>
      <c r="D93" s="13"/>
      <c r="E93" s="17"/>
      <c r="F93" s="6"/>
      <c r="G93" s="6"/>
    </row>
    <row r="94" spans="1:7" s="9" customFormat="1">
      <c r="A94" s="17"/>
      <c r="B94" s="11"/>
      <c r="C94" s="12"/>
      <c r="D94" s="13"/>
      <c r="E94" s="17"/>
      <c r="F94" s="6"/>
      <c r="G94" s="6"/>
    </row>
    <row r="95" spans="1:7" s="9" customFormat="1">
      <c r="A95" s="17"/>
      <c r="B95" s="11"/>
      <c r="C95" s="12"/>
      <c r="D95" s="13"/>
      <c r="E95" s="17"/>
      <c r="F95" s="6"/>
      <c r="G95" s="6"/>
    </row>
    <row r="96" spans="1:7" s="9" customFormat="1">
      <c r="A96" s="17"/>
      <c r="B96" s="11"/>
      <c r="C96" s="12"/>
      <c r="D96" s="13"/>
      <c r="E96" s="17"/>
      <c r="F96" s="6"/>
      <c r="G96" s="6"/>
    </row>
    <row r="97" spans="1:11" s="9" customFormat="1">
      <c r="A97" s="17"/>
      <c r="B97" s="11"/>
      <c r="C97" s="12"/>
      <c r="D97" s="13"/>
      <c r="E97" s="17"/>
      <c r="F97" s="6"/>
      <c r="G97" s="6"/>
    </row>
    <row r="98" spans="1:11" s="9" customFormat="1">
      <c r="A98" s="17"/>
      <c r="B98" s="11"/>
      <c r="C98" s="12"/>
      <c r="D98" s="13"/>
      <c r="E98" s="17"/>
      <c r="F98" s="6"/>
      <c r="G98" s="6"/>
    </row>
    <row r="99" spans="1:11" s="9" customFormat="1">
      <c r="A99" s="17"/>
      <c r="B99" s="11"/>
      <c r="C99" s="12"/>
      <c r="D99" s="13"/>
      <c r="E99" s="17"/>
      <c r="F99" s="6"/>
      <c r="G99" s="6"/>
    </row>
    <row r="100" spans="1:11" s="9" customFormat="1">
      <c r="A100" s="17"/>
      <c r="B100" s="11"/>
      <c r="C100" s="12"/>
      <c r="D100" s="13"/>
      <c r="E100" s="17"/>
      <c r="F100" s="6"/>
      <c r="G100" s="6"/>
    </row>
    <row r="101" spans="1:11" s="9" customFormat="1">
      <c r="A101" s="17"/>
      <c r="B101" s="11"/>
      <c r="C101" s="12"/>
      <c r="D101" s="13"/>
      <c r="E101" s="17"/>
      <c r="F101" s="6"/>
      <c r="G101" s="6"/>
    </row>
    <row r="102" spans="1:11" s="9" customFormat="1">
      <c r="A102" s="17"/>
      <c r="B102" s="5"/>
      <c r="C102" s="17"/>
      <c r="D102" s="17"/>
      <c r="E102" s="17"/>
      <c r="F102" s="6"/>
      <c r="G102" s="7"/>
      <c r="H102" s="2"/>
      <c r="I102" s="2"/>
      <c r="J102" s="2"/>
      <c r="K102" s="2"/>
    </row>
    <row r="103" spans="1:11" s="9" customFormat="1">
      <c r="A103" s="17"/>
      <c r="B103" s="5"/>
      <c r="C103" s="17"/>
      <c r="D103" s="17"/>
      <c r="E103" s="17"/>
      <c r="F103" s="6"/>
      <c r="G103" s="7"/>
      <c r="H103" s="2"/>
      <c r="I103" s="2"/>
      <c r="J103" s="2"/>
      <c r="K103" s="2"/>
    </row>
    <row r="104" spans="1:11" s="9" customFormat="1">
      <c r="A104" s="17"/>
      <c r="B104" s="5"/>
      <c r="C104" s="17"/>
      <c r="D104" s="17"/>
      <c r="E104" s="17"/>
      <c r="F104" s="6"/>
      <c r="G104" s="7"/>
      <c r="H104" s="2"/>
      <c r="I104" s="2"/>
      <c r="J104" s="2"/>
      <c r="K104" s="2"/>
    </row>
    <row r="105" spans="1:11" s="9" customFormat="1">
      <c r="A105" s="17"/>
      <c r="B105" s="5"/>
      <c r="C105" s="17"/>
      <c r="D105" s="17"/>
      <c r="E105" s="17"/>
      <c r="F105" s="6"/>
      <c r="G105" s="7"/>
      <c r="H105" s="2"/>
      <c r="I105" s="2"/>
      <c r="J105" s="2"/>
      <c r="K105" s="2"/>
    </row>
    <row r="106" spans="1:11">
      <c r="A106" s="17"/>
      <c r="B106" s="5"/>
      <c r="C106" s="17"/>
      <c r="D106" s="17"/>
      <c r="E106" s="17"/>
      <c r="F106" s="6"/>
      <c r="G106" s="7"/>
    </row>
    <row r="107" spans="1:11">
      <c r="A107" s="17"/>
      <c r="B107" s="5"/>
      <c r="C107" s="17"/>
      <c r="D107" s="17"/>
      <c r="E107" s="17"/>
      <c r="F107" s="6"/>
      <c r="G107" s="7"/>
    </row>
    <row r="108" spans="1:11">
      <c r="A108" s="17"/>
      <c r="B108" s="5"/>
      <c r="C108" s="17"/>
      <c r="D108" s="17"/>
      <c r="E108" s="17"/>
      <c r="F108" s="6"/>
      <c r="G108" s="7"/>
    </row>
    <row r="109" spans="1:11">
      <c r="A109" s="17"/>
      <c r="B109" s="5"/>
      <c r="C109" s="17"/>
      <c r="D109" s="17"/>
      <c r="E109" s="17"/>
      <c r="F109" s="6"/>
      <c r="G109" s="7"/>
    </row>
    <row r="110" spans="1:11">
      <c r="A110" s="17"/>
      <c r="B110" s="5"/>
      <c r="C110" s="17"/>
      <c r="D110" s="17"/>
      <c r="E110" s="17"/>
      <c r="F110" s="6"/>
      <c r="G110" s="7"/>
    </row>
    <row r="111" spans="1:11">
      <c r="A111" s="17"/>
      <c r="B111" s="5"/>
      <c r="C111" s="17"/>
      <c r="D111" s="17"/>
      <c r="E111" s="17"/>
      <c r="F111" s="6"/>
      <c r="G111" s="7"/>
    </row>
    <row r="112" spans="1:11">
      <c r="B112" s="5"/>
      <c r="C112" s="17"/>
      <c r="D112" s="17"/>
      <c r="E112" s="17"/>
      <c r="F112" s="6"/>
      <c r="G112" s="7"/>
    </row>
    <row r="113" spans="2:7">
      <c r="B113" s="5"/>
      <c r="C113" s="17"/>
      <c r="D113" s="17"/>
      <c r="E113" s="17"/>
      <c r="F113" s="6"/>
      <c r="G113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B37" sqref="B37"/>
    </sheetView>
  </sheetViews>
  <sheetFormatPr defaultRowHeight="15"/>
  <cols>
    <col min="1" max="1" width="2.5703125" customWidth="1"/>
    <col min="2" max="2" width="91.4257812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34" customFormat="1" ht="12.75">
      <c r="A1" s="44"/>
      <c r="B1" s="45"/>
      <c r="C1" s="44"/>
      <c r="D1" s="44"/>
      <c r="E1" s="44"/>
      <c r="F1" s="44"/>
      <c r="G1" s="44"/>
      <c r="H1" s="44"/>
      <c r="I1" s="44"/>
      <c r="J1" s="44"/>
      <c r="K1" s="44"/>
    </row>
    <row r="2" spans="1:11" s="34" customFormat="1" ht="12.75">
      <c r="A2" s="46"/>
      <c r="B2" s="102" t="s">
        <v>79</v>
      </c>
      <c r="C2" s="102"/>
      <c r="D2" s="102"/>
      <c r="E2" s="45"/>
      <c r="F2" s="45"/>
      <c r="G2" s="45"/>
      <c r="H2" s="45"/>
      <c r="I2" s="45"/>
      <c r="J2" s="45"/>
      <c r="K2" s="45"/>
    </row>
    <row r="3" spans="1:11" s="34" customFormat="1" ht="12.75">
      <c r="A3" s="47"/>
      <c r="B3" s="48" t="s">
        <v>35</v>
      </c>
      <c r="C3" s="47"/>
      <c r="D3" s="47"/>
      <c r="E3" s="47"/>
      <c r="F3" s="47"/>
      <c r="G3" s="46"/>
      <c r="H3" s="49"/>
      <c r="I3" s="49"/>
      <c r="J3" s="49"/>
      <c r="K3" s="49"/>
    </row>
    <row r="4" spans="1:11" s="34" customFormat="1" ht="12.75">
      <c r="A4" s="47"/>
      <c r="B4" s="50"/>
      <c r="C4" s="47"/>
      <c r="D4" s="47"/>
      <c r="E4" s="47"/>
      <c r="F4" s="47"/>
      <c r="G4" s="47"/>
      <c r="H4" s="47"/>
      <c r="I4" s="47"/>
      <c r="J4" s="47"/>
      <c r="K4" s="47"/>
    </row>
    <row r="5" spans="1:11" s="34" customFormat="1" ht="12.75">
      <c r="A5" s="51"/>
      <c r="B5" s="52"/>
      <c r="C5" s="51"/>
      <c r="D5" s="51"/>
      <c r="E5" s="51"/>
      <c r="F5" s="51"/>
      <c r="G5" s="53"/>
    </row>
    <row r="6" spans="1:11" s="34" customFormat="1" ht="12.75">
      <c r="A6" s="47"/>
      <c r="B6" s="54"/>
      <c r="C6" s="55"/>
      <c r="D6" s="55"/>
      <c r="E6" s="55"/>
      <c r="F6" s="56"/>
      <c r="G6" s="56" t="s">
        <v>16</v>
      </c>
      <c r="H6" s="56"/>
      <c r="I6" s="56"/>
      <c r="J6" s="57">
        <f>K33</f>
        <v>0</v>
      </c>
      <c r="K6" s="58" t="s">
        <v>22</v>
      </c>
    </row>
    <row r="7" spans="1:11" s="34" customFormat="1" ht="12.75">
      <c r="A7" s="47"/>
      <c r="B7" s="54"/>
      <c r="C7" s="55"/>
      <c r="D7" s="55"/>
      <c r="E7" s="55"/>
      <c r="F7" s="56"/>
      <c r="G7" s="56"/>
      <c r="H7" s="56"/>
      <c r="I7" s="56"/>
      <c r="J7" s="59"/>
      <c r="K7" s="60"/>
    </row>
    <row r="8" spans="1:11" s="34" customFormat="1" ht="12.75">
      <c r="A8" s="61"/>
      <c r="B8" s="107" t="s">
        <v>14</v>
      </c>
      <c r="C8" s="108"/>
      <c r="D8" s="109"/>
      <c r="E8" s="110" t="s">
        <v>15</v>
      </c>
      <c r="F8" s="111"/>
      <c r="G8" s="111"/>
      <c r="H8" s="111"/>
      <c r="I8" s="111"/>
      <c r="J8" s="112"/>
      <c r="K8" s="113" t="s">
        <v>11</v>
      </c>
    </row>
    <row r="9" spans="1:11" s="58" customFormat="1" ht="49.5" customHeight="1">
      <c r="A9" s="62" t="s">
        <v>0</v>
      </c>
      <c r="B9" s="63" t="s">
        <v>17</v>
      </c>
      <c r="C9" s="114" t="s">
        <v>18</v>
      </c>
      <c r="D9" s="114" t="s">
        <v>19</v>
      </c>
      <c r="E9" s="116" t="s">
        <v>38</v>
      </c>
      <c r="F9" s="117"/>
      <c r="G9" s="116" t="s">
        <v>39</v>
      </c>
      <c r="H9" s="117"/>
      <c r="I9" s="116" t="s">
        <v>40</v>
      </c>
      <c r="J9" s="118"/>
      <c r="K9" s="113"/>
    </row>
    <row r="10" spans="1:11" s="34" customFormat="1">
      <c r="A10" s="64"/>
      <c r="B10" s="65"/>
      <c r="C10" s="115"/>
      <c r="D10" s="115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13"/>
    </row>
    <row r="11" spans="1:11" s="34" customFormat="1">
      <c r="A11" s="66"/>
      <c r="B11" s="67">
        <v>2</v>
      </c>
      <c r="C11" s="66">
        <v>3</v>
      </c>
      <c r="D11" s="66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 s="34" customFormat="1">
      <c r="A12" s="73"/>
      <c r="B12" s="74" t="s">
        <v>23</v>
      </c>
      <c r="C12" s="75"/>
      <c r="D12" s="76"/>
      <c r="E12" s="77"/>
      <c r="F12" s="78"/>
      <c r="G12" s="77"/>
      <c r="H12" s="78"/>
      <c r="I12" s="77"/>
      <c r="J12" s="79"/>
      <c r="K12" s="80"/>
    </row>
    <row r="13" spans="1:11" s="29" customFormat="1" ht="12.75">
      <c r="A13" s="72">
        <v>1</v>
      </c>
      <c r="B13" s="92" t="s">
        <v>86</v>
      </c>
      <c r="C13" s="92" t="s">
        <v>45</v>
      </c>
      <c r="D13" s="92">
        <v>2</v>
      </c>
      <c r="E13" s="68">
        <v>0</v>
      </c>
      <c r="F13" s="69">
        <f>D13*E13</f>
        <v>0</v>
      </c>
      <c r="G13" s="68">
        <v>0</v>
      </c>
      <c r="H13" s="69">
        <f>D13*G13</f>
        <v>0</v>
      </c>
      <c r="I13" s="68">
        <v>0</v>
      </c>
      <c r="J13" s="70">
        <f t="shared" ref="J13:J26" si="0">I13*D13</f>
        <v>0</v>
      </c>
      <c r="K13" s="71">
        <f t="shared" ref="K13:K26" si="1">F13+H13+J13</f>
        <v>0</v>
      </c>
    </row>
    <row r="14" spans="1:11" s="28" customFormat="1" ht="12.75">
      <c r="A14" s="72">
        <v>2</v>
      </c>
      <c r="B14" s="92" t="s">
        <v>80</v>
      </c>
      <c r="C14" s="92" t="s">
        <v>45</v>
      </c>
      <c r="D14" s="92">
        <v>2</v>
      </c>
      <c r="E14" s="27">
        <v>0</v>
      </c>
      <c r="F14" s="69">
        <f t="shared" ref="F14:F26" si="2">D14*E14</f>
        <v>0</v>
      </c>
      <c r="G14" s="27">
        <v>0</v>
      </c>
      <c r="H14" s="69">
        <f t="shared" ref="H14:H26" si="3">D14*G14</f>
        <v>0</v>
      </c>
      <c r="I14" s="27">
        <v>0</v>
      </c>
      <c r="J14" s="70">
        <f t="shared" si="0"/>
        <v>0</v>
      </c>
      <c r="K14" s="71">
        <f t="shared" si="1"/>
        <v>0</v>
      </c>
    </row>
    <row r="15" spans="1:11" s="28" customFormat="1" ht="12.75">
      <c r="A15" s="72">
        <v>3</v>
      </c>
      <c r="B15" s="92" t="s">
        <v>81</v>
      </c>
      <c r="C15" s="92" t="s">
        <v>45</v>
      </c>
      <c r="D15" s="92">
        <v>20</v>
      </c>
      <c r="E15" s="68">
        <v>0</v>
      </c>
      <c r="F15" s="69">
        <f t="shared" si="2"/>
        <v>0</v>
      </c>
      <c r="G15" s="68">
        <v>0</v>
      </c>
      <c r="H15" s="69">
        <f t="shared" si="3"/>
        <v>0</v>
      </c>
      <c r="I15" s="68">
        <v>0</v>
      </c>
      <c r="J15" s="70">
        <f t="shared" si="0"/>
        <v>0</v>
      </c>
      <c r="K15" s="71">
        <f t="shared" si="1"/>
        <v>0</v>
      </c>
    </row>
    <row r="16" spans="1:11" s="28" customFormat="1" ht="12.75">
      <c r="A16" s="72">
        <v>4</v>
      </c>
      <c r="B16" s="92" t="s">
        <v>82</v>
      </c>
      <c r="C16" s="92" t="s">
        <v>45</v>
      </c>
      <c r="D16" s="92">
        <v>18</v>
      </c>
      <c r="E16" s="68">
        <v>0</v>
      </c>
      <c r="F16" s="69">
        <f t="shared" si="2"/>
        <v>0</v>
      </c>
      <c r="G16" s="68">
        <v>0</v>
      </c>
      <c r="H16" s="69">
        <f t="shared" si="3"/>
        <v>0</v>
      </c>
      <c r="I16" s="68">
        <v>0</v>
      </c>
      <c r="J16" s="70">
        <f t="shared" si="0"/>
        <v>0</v>
      </c>
      <c r="K16" s="71">
        <f t="shared" si="1"/>
        <v>0</v>
      </c>
    </row>
    <row r="17" spans="1:11" s="28" customFormat="1" ht="12.75">
      <c r="A17" s="72">
        <v>5</v>
      </c>
      <c r="B17" s="92" t="s">
        <v>83</v>
      </c>
      <c r="C17" s="92" t="s">
        <v>5</v>
      </c>
      <c r="D17" s="92">
        <v>2</v>
      </c>
      <c r="E17" s="68">
        <v>0</v>
      </c>
      <c r="F17" s="69">
        <f t="shared" si="2"/>
        <v>0</v>
      </c>
      <c r="G17" s="68">
        <v>0</v>
      </c>
      <c r="H17" s="69">
        <f t="shared" si="3"/>
        <v>0</v>
      </c>
      <c r="I17" s="68">
        <v>0</v>
      </c>
      <c r="J17" s="70">
        <f t="shared" si="0"/>
        <v>0</v>
      </c>
      <c r="K17" s="71">
        <f t="shared" si="1"/>
        <v>0</v>
      </c>
    </row>
    <row r="18" spans="1:11" s="28" customFormat="1" ht="12.75">
      <c r="A18" s="72">
        <v>6</v>
      </c>
      <c r="B18" s="92" t="s">
        <v>51</v>
      </c>
      <c r="C18" s="92" t="s">
        <v>6</v>
      </c>
      <c r="D18" s="92">
        <v>2</v>
      </c>
      <c r="E18" s="68">
        <v>0</v>
      </c>
      <c r="F18" s="69">
        <f t="shared" si="2"/>
        <v>0</v>
      </c>
      <c r="G18" s="68">
        <v>0</v>
      </c>
      <c r="H18" s="69">
        <f t="shared" si="3"/>
        <v>0</v>
      </c>
      <c r="I18" s="68">
        <v>0</v>
      </c>
      <c r="J18" s="70">
        <f t="shared" si="0"/>
        <v>0</v>
      </c>
      <c r="K18" s="71">
        <f t="shared" si="1"/>
        <v>0</v>
      </c>
    </row>
    <row r="19" spans="1:11" s="28" customFormat="1" ht="12.75">
      <c r="A19" s="72">
        <v>7</v>
      </c>
      <c r="B19" s="92" t="s">
        <v>84</v>
      </c>
      <c r="C19" s="92" t="s">
        <v>5</v>
      </c>
      <c r="D19" s="92">
        <v>6</v>
      </c>
      <c r="E19" s="68">
        <v>0</v>
      </c>
      <c r="F19" s="69">
        <f t="shared" ref="F19:F22" si="4">D19*E19</f>
        <v>0</v>
      </c>
      <c r="G19" s="68">
        <v>0</v>
      </c>
      <c r="H19" s="69">
        <f t="shared" ref="H19:H22" si="5">D19*G19</f>
        <v>0</v>
      </c>
      <c r="I19" s="68">
        <v>0</v>
      </c>
      <c r="J19" s="70">
        <f t="shared" ref="J19:J22" si="6">I19*D19</f>
        <v>0</v>
      </c>
      <c r="K19" s="71">
        <f t="shared" ref="K19:K22" si="7">F19+H19+J19</f>
        <v>0</v>
      </c>
    </row>
    <row r="20" spans="1:11" s="28" customFormat="1" ht="12.75">
      <c r="A20" s="72">
        <v>8</v>
      </c>
      <c r="B20" s="96" t="s">
        <v>85</v>
      </c>
      <c r="C20" s="96" t="s">
        <v>25</v>
      </c>
      <c r="D20" s="97">
        <v>20</v>
      </c>
      <c r="E20" s="68">
        <v>0</v>
      </c>
      <c r="F20" s="69">
        <f t="shared" si="4"/>
        <v>0</v>
      </c>
      <c r="G20" s="68">
        <v>0</v>
      </c>
      <c r="H20" s="69">
        <f t="shared" si="5"/>
        <v>0</v>
      </c>
      <c r="I20" s="68">
        <v>0</v>
      </c>
      <c r="J20" s="70">
        <f t="shared" si="6"/>
        <v>0</v>
      </c>
      <c r="K20" s="71">
        <f t="shared" si="7"/>
        <v>0</v>
      </c>
    </row>
    <row r="21" spans="1:11" s="28" customFormat="1" ht="12.75">
      <c r="A21" s="72">
        <v>9</v>
      </c>
      <c r="B21" s="96" t="s">
        <v>52</v>
      </c>
      <c r="C21" s="96" t="s">
        <v>25</v>
      </c>
      <c r="D21" s="97">
        <v>36</v>
      </c>
      <c r="E21" s="68">
        <v>0</v>
      </c>
      <c r="F21" s="69">
        <f t="shared" si="4"/>
        <v>0</v>
      </c>
      <c r="G21" s="68">
        <v>0</v>
      </c>
      <c r="H21" s="69">
        <f t="shared" si="5"/>
        <v>0</v>
      </c>
      <c r="I21" s="68">
        <v>0</v>
      </c>
      <c r="J21" s="70">
        <f t="shared" si="6"/>
        <v>0</v>
      </c>
      <c r="K21" s="71">
        <f t="shared" si="7"/>
        <v>0</v>
      </c>
    </row>
    <row r="22" spans="1:11" s="28" customFormat="1" ht="12.75">
      <c r="A22" s="72">
        <v>10</v>
      </c>
      <c r="B22" s="96" t="s">
        <v>46</v>
      </c>
      <c r="C22" s="96" t="s">
        <v>6</v>
      </c>
      <c r="D22" s="97">
        <v>90</v>
      </c>
      <c r="E22" s="68">
        <v>0</v>
      </c>
      <c r="F22" s="69">
        <f t="shared" si="4"/>
        <v>0</v>
      </c>
      <c r="G22" s="68">
        <v>0</v>
      </c>
      <c r="H22" s="69">
        <f t="shared" si="5"/>
        <v>0</v>
      </c>
      <c r="I22" s="68">
        <v>0</v>
      </c>
      <c r="J22" s="70">
        <f t="shared" si="6"/>
        <v>0</v>
      </c>
      <c r="K22" s="71">
        <f t="shared" si="7"/>
        <v>0</v>
      </c>
    </row>
    <row r="23" spans="1:11" s="28" customFormat="1" ht="12.75">
      <c r="A23" s="72">
        <v>11</v>
      </c>
      <c r="B23" s="96" t="s">
        <v>53</v>
      </c>
      <c r="C23" s="96" t="s">
        <v>6</v>
      </c>
      <c r="D23" s="97">
        <v>60</v>
      </c>
      <c r="E23" s="68">
        <v>0</v>
      </c>
      <c r="F23" s="69">
        <f t="shared" si="2"/>
        <v>0</v>
      </c>
      <c r="G23" s="68">
        <v>0</v>
      </c>
      <c r="H23" s="69">
        <f t="shared" si="3"/>
        <v>0</v>
      </c>
      <c r="I23" s="68">
        <v>0</v>
      </c>
      <c r="J23" s="70">
        <f t="shared" si="0"/>
        <v>0</v>
      </c>
      <c r="K23" s="71">
        <f t="shared" si="1"/>
        <v>0</v>
      </c>
    </row>
    <row r="24" spans="1:11" s="28" customFormat="1" ht="12.75">
      <c r="A24" s="72">
        <v>12</v>
      </c>
      <c r="B24" s="96" t="s">
        <v>54</v>
      </c>
      <c r="C24" s="96" t="s">
        <v>55</v>
      </c>
      <c r="D24" s="97">
        <v>1</v>
      </c>
      <c r="E24" s="68">
        <v>0</v>
      </c>
      <c r="F24" s="69">
        <f t="shared" si="2"/>
        <v>0</v>
      </c>
      <c r="G24" s="68">
        <v>0</v>
      </c>
      <c r="H24" s="69">
        <f t="shared" si="3"/>
        <v>0</v>
      </c>
      <c r="I24" s="68">
        <v>0</v>
      </c>
      <c r="J24" s="70">
        <f t="shared" si="0"/>
        <v>0</v>
      </c>
      <c r="K24" s="71">
        <f t="shared" si="1"/>
        <v>0</v>
      </c>
    </row>
    <row r="25" spans="1:11" s="28" customFormat="1" ht="12.75">
      <c r="A25" s="72">
        <v>13</v>
      </c>
      <c r="B25" s="92" t="s">
        <v>56</v>
      </c>
      <c r="C25" s="92" t="s">
        <v>45</v>
      </c>
      <c r="D25" s="92">
        <v>1</v>
      </c>
      <c r="E25" s="68">
        <v>0</v>
      </c>
      <c r="F25" s="69">
        <f t="shared" si="2"/>
        <v>0</v>
      </c>
      <c r="G25" s="68">
        <v>0</v>
      </c>
      <c r="H25" s="69">
        <f t="shared" si="3"/>
        <v>0</v>
      </c>
      <c r="I25" s="68">
        <v>0</v>
      </c>
      <c r="J25" s="70">
        <f t="shared" si="0"/>
        <v>0</v>
      </c>
      <c r="K25" s="71">
        <f t="shared" si="1"/>
        <v>0</v>
      </c>
    </row>
    <row r="26" spans="1:11" s="28" customFormat="1" ht="12.75">
      <c r="A26" s="72">
        <v>16</v>
      </c>
      <c r="B26" s="94" t="s">
        <v>43</v>
      </c>
      <c r="C26" s="92" t="s">
        <v>45</v>
      </c>
      <c r="D26" s="92">
        <v>1</v>
      </c>
      <c r="E26" s="68">
        <v>0</v>
      </c>
      <c r="F26" s="69">
        <f t="shared" si="2"/>
        <v>0</v>
      </c>
      <c r="G26" s="68">
        <v>0</v>
      </c>
      <c r="H26" s="69">
        <f t="shared" si="3"/>
        <v>0</v>
      </c>
      <c r="I26" s="68">
        <v>0</v>
      </c>
      <c r="J26" s="70">
        <f t="shared" si="0"/>
        <v>0</v>
      </c>
      <c r="K26" s="71">
        <f t="shared" si="1"/>
        <v>0</v>
      </c>
    </row>
    <row r="27" spans="1:11" s="34" customFormat="1" ht="12.75">
      <c r="A27" s="30"/>
      <c r="B27" s="35" t="s">
        <v>7</v>
      </c>
      <c r="C27" s="90"/>
      <c r="D27" s="91"/>
      <c r="E27" s="32"/>
      <c r="F27" s="32">
        <f>SUM(F12:F26)</f>
        <v>0</v>
      </c>
      <c r="G27" s="32"/>
      <c r="H27" s="32">
        <f>SUM(H12:H26)</f>
        <v>0</v>
      </c>
      <c r="I27" s="32"/>
      <c r="J27" s="32">
        <f>SUM(J12:J26)</f>
        <v>0</v>
      </c>
      <c r="K27" s="33">
        <f t="shared" ref="K27" si="8">F27+H27+J27</f>
        <v>0</v>
      </c>
    </row>
    <row r="28" spans="1:11" s="34" customFormat="1" ht="12.75">
      <c r="A28" s="30"/>
      <c r="B28" s="35" t="s">
        <v>8</v>
      </c>
      <c r="C28" s="30"/>
      <c r="D28" s="36">
        <v>0</v>
      </c>
      <c r="E28" s="32"/>
      <c r="F28" s="32"/>
      <c r="G28" s="32"/>
      <c r="H28" s="32"/>
      <c r="I28" s="32"/>
      <c r="J28" s="32"/>
      <c r="K28" s="32">
        <f>K27*D28</f>
        <v>0</v>
      </c>
    </row>
    <row r="29" spans="1:11" s="34" customFormat="1" ht="12.75">
      <c r="A29" s="30"/>
      <c r="B29" s="35" t="s">
        <v>9</v>
      </c>
      <c r="C29" s="30"/>
      <c r="D29" s="30"/>
      <c r="E29" s="32"/>
      <c r="F29" s="32"/>
      <c r="G29" s="32"/>
      <c r="H29" s="32"/>
      <c r="I29" s="32"/>
      <c r="J29" s="32"/>
      <c r="K29" s="33">
        <f>SUM(K27:K28)</f>
        <v>0</v>
      </c>
    </row>
    <row r="30" spans="1:11" s="34" customFormat="1" ht="12.75">
      <c r="A30" s="30"/>
      <c r="B30" s="35" t="s">
        <v>10</v>
      </c>
      <c r="C30" s="30"/>
      <c r="D30" s="36">
        <v>0</v>
      </c>
      <c r="E30" s="32"/>
      <c r="F30" s="32"/>
      <c r="G30" s="32"/>
      <c r="H30" s="32"/>
      <c r="I30" s="32"/>
      <c r="J30" s="32"/>
      <c r="K30" s="32">
        <f>K29*D30</f>
        <v>0</v>
      </c>
    </row>
    <row r="31" spans="1:11" s="34" customFormat="1" ht="12.75">
      <c r="A31" s="30"/>
      <c r="B31" s="31" t="s">
        <v>11</v>
      </c>
      <c r="C31" s="30"/>
      <c r="D31" s="30"/>
      <c r="E31" s="32"/>
      <c r="F31" s="32"/>
      <c r="G31" s="32"/>
      <c r="H31" s="32"/>
      <c r="I31" s="32"/>
      <c r="J31" s="32"/>
      <c r="K31" s="33">
        <f>K29+K30</f>
        <v>0</v>
      </c>
    </row>
    <row r="32" spans="1:11" s="34" customFormat="1" ht="12.75">
      <c r="A32" s="37"/>
      <c r="B32" s="31" t="s">
        <v>12</v>
      </c>
      <c r="C32" s="30"/>
      <c r="D32" s="38">
        <v>0.18</v>
      </c>
      <c r="E32" s="32"/>
      <c r="F32" s="32"/>
      <c r="G32" s="32"/>
      <c r="H32" s="32"/>
      <c r="I32" s="32"/>
      <c r="J32" s="32"/>
      <c r="K32" s="32">
        <f>K31*D32</f>
        <v>0</v>
      </c>
    </row>
    <row r="33" spans="1:11" s="34" customFormat="1" ht="12.75">
      <c r="A33" s="39"/>
      <c r="B33" s="40" t="s">
        <v>13</v>
      </c>
      <c r="C33" s="41"/>
      <c r="D33" s="41"/>
      <c r="E33" s="42"/>
      <c r="F33" s="42"/>
      <c r="G33" s="42"/>
      <c r="H33" s="42"/>
      <c r="I33" s="42"/>
      <c r="J33" s="42"/>
      <c r="K33" s="43">
        <f>SUM(K31:K32)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2025-11-19T11:26:43Z</dcterms:modified>
</cp:coreProperties>
</file>